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Oprava - Udržovací práce ..." sheetId="2" r:id="rId2"/>
    <sheet name="Investice - Stavební úpra..." sheetId="3" r:id="rId3"/>
    <sheet name="VRN - Vedlejší rozpočtové..." sheetId="4" r:id="rId4"/>
  </sheets>
  <definedNames>
    <definedName name="_xlnm.Print_Area" localSheetId="0">'Rekapitulace stavby'!$D$4:$AO$76,'Rekapitulace stavby'!$C$82:$AQ$98</definedName>
    <definedName name="_xlnm.Print_Titles" localSheetId="0">'Rekapitulace stavby'!$92:$92</definedName>
    <definedName name="_xlnm._FilterDatabase" localSheetId="1" hidden="1">'Oprava - Udržovací práce ...'!$C$147:$K$665</definedName>
    <definedName name="_xlnm.Print_Area" localSheetId="1">'Oprava - Udržovací práce ...'!$C$4:$J$76,'Oprava - Udržovací práce ...'!$C$82:$J$129,'Oprava - Udržovací práce ...'!$C$135:$K$665</definedName>
    <definedName name="_xlnm.Print_Titles" localSheetId="1">'Oprava - Udržovací práce ...'!$147:$147</definedName>
    <definedName name="_xlnm._FilterDatabase" localSheetId="2" hidden="1">'Investice - Stavební úpra...'!$C$119:$K$154</definedName>
    <definedName name="_xlnm.Print_Area" localSheetId="2">'Investice - Stavební úpra...'!$C$4:$J$76,'Investice - Stavební úpra...'!$C$82:$J$101,'Investice - Stavební úpra...'!$C$107:$K$154</definedName>
    <definedName name="_xlnm.Print_Titles" localSheetId="2">'Investice - Stavební úpra...'!$119:$119</definedName>
    <definedName name="_xlnm._FilterDatabase" localSheetId="3" hidden="1">'VRN - Vedlejší rozpočtové...'!$C$121:$K$134</definedName>
    <definedName name="_xlnm.Print_Area" localSheetId="3">'VRN - Vedlejší rozpočtové...'!$C$4:$J$76,'VRN - Vedlejší rozpočtové...'!$C$82:$J$103,'VRN - Vedlejší rozpočtové...'!$C$109:$K$134</definedName>
    <definedName name="_xlnm.Print_Titles" localSheetId="3">'VRN - Vedlejší rozpočtové...'!$121:$121</definedName>
  </definedNames>
  <calcPr/>
</workbook>
</file>

<file path=xl/calcChain.xml><?xml version="1.0" encoding="utf-8"?>
<calcChain xmlns="http://schemas.openxmlformats.org/spreadsheetml/2006/main">
  <c i="4" r="J37"/>
  <c r="J36"/>
  <c i="1" r="AY97"/>
  <c i="4" r="J35"/>
  <c i="1" r="AX97"/>
  <c i="4" r="BI134"/>
  <c r="BH134"/>
  <c r="BG134"/>
  <c r="BE134"/>
  <c r="T134"/>
  <c r="T133"/>
  <c r="R134"/>
  <c r="R133"/>
  <c r="P134"/>
  <c r="P133"/>
  <c r="BK134"/>
  <c r="BK133"/>
  <c r="J133"/>
  <c r="J134"/>
  <c r="BF134"/>
  <c r="J102"/>
  <c r="BI132"/>
  <c r="BH132"/>
  <c r="BG132"/>
  <c r="BE132"/>
  <c r="T132"/>
  <c r="T131"/>
  <c r="R132"/>
  <c r="R131"/>
  <c r="P132"/>
  <c r="P131"/>
  <c r="BK132"/>
  <c r="BK131"/>
  <c r="J131"/>
  <c r="J132"/>
  <c r="BF132"/>
  <c r="J101"/>
  <c r="BI130"/>
  <c r="BH130"/>
  <c r="BG130"/>
  <c r="BE130"/>
  <c r="T130"/>
  <c r="T129"/>
  <c r="R130"/>
  <c r="R129"/>
  <c r="P130"/>
  <c r="P129"/>
  <c r="BK130"/>
  <c r="BK129"/>
  <c r="J129"/>
  <c r="J130"/>
  <c r="BF130"/>
  <c r="J100"/>
  <c r="BI128"/>
  <c r="BH128"/>
  <c r="BG128"/>
  <c r="BE128"/>
  <c r="T128"/>
  <c r="T127"/>
  <c r="R128"/>
  <c r="R127"/>
  <c r="P128"/>
  <c r="P127"/>
  <c r="BK128"/>
  <c r="BK127"/>
  <c r="J127"/>
  <c r="J128"/>
  <c r="BF128"/>
  <c r="J99"/>
  <c r="BI126"/>
  <c r="BH126"/>
  <c r="BG126"/>
  <c r="BE126"/>
  <c r="T126"/>
  <c r="R126"/>
  <c r="P126"/>
  <c r="BK126"/>
  <c r="J126"/>
  <c r="BF126"/>
  <c r="BI125"/>
  <c r="F37"/>
  <c i="1" r="BD97"/>
  <c i="4" r="BH125"/>
  <c r="F36"/>
  <c i="1" r="BC97"/>
  <c i="4" r="BG125"/>
  <c r="F35"/>
  <c i="1" r="BB97"/>
  <c i="4" r="BE125"/>
  <c r="J33"/>
  <c i="1" r="AV97"/>
  <c i="4" r="F33"/>
  <c i="1" r="AZ97"/>
  <c i="4" r="T125"/>
  <c r="T124"/>
  <c r="T123"/>
  <c r="T122"/>
  <c r="R125"/>
  <c r="R124"/>
  <c r="R123"/>
  <c r="R122"/>
  <c r="P125"/>
  <c r="P124"/>
  <c r="P123"/>
  <c r="P122"/>
  <c i="1" r="AU97"/>
  <c i="4" r="BK125"/>
  <c r="BK124"/>
  <c r="J124"/>
  <c r="BK123"/>
  <c r="J123"/>
  <c r="BK122"/>
  <c r="J122"/>
  <c r="J96"/>
  <c r="J30"/>
  <c i="1" r="AG97"/>
  <c i="4" r="J125"/>
  <c r="BF125"/>
  <c r="J34"/>
  <c i="1" r="AW97"/>
  <c i="4" r="F34"/>
  <c i="1" r="BA97"/>
  <c i="4" r="J98"/>
  <c r="J97"/>
  <c r="J118"/>
  <c r="F116"/>
  <c r="E114"/>
  <c r="J91"/>
  <c r="F89"/>
  <c r="E87"/>
  <c r="J39"/>
  <c r="J24"/>
  <c r="E24"/>
  <c r="J119"/>
  <c r="J92"/>
  <c r="J23"/>
  <c r="J18"/>
  <c r="E18"/>
  <c r="F119"/>
  <c r="F92"/>
  <c r="J17"/>
  <c r="J15"/>
  <c r="E15"/>
  <c r="F118"/>
  <c r="F91"/>
  <c r="J14"/>
  <c r="J12"/>
  <c r="J116"/>
  <c r="J89"/>
  <c r="E7"/>
  <c r="E112"/>
  <c r="E85"/>
  <c i="3" r="J37"/>
  <c r="J36"/>
  <c i="1" r="AY96"/>
  <c i="3" r="J35"/>
  <c i="1" r="AX96"/>
  <c i="3" r="BI154"/>
  <c r="BH154"/>
  <c r="BG154"/>
  <c r="BE154"/>
  <c r="T154"/>
  <c r="R154"/>
  <c r="P154"/>
  <c r="BK154"/>
  <c r="J154"/>
  <c r="BF154"/>
  <c r="BI153"/>
  <c r="BH153"/>
  <c r="BG153"/>
  <c r="BE153"/>
  <c r="T153"/>
  <c r="R153"/>
  <c r="P153"/>
  <c r="BK153"/>
  <c r="J153"/>
  <c r="BF153"/>
  <c r="BI152"/>
  <c r="BH152"/>
  <c r="BG152"/>
  <c r="BE152"/>
  <c r="T152"/>
  <c r="T151"/>
  <c r="R152"/>
  <c r="R151"/>
  <c r="P152"/>
  <c r="P151"/>
  <c r="BK152"/>
  <c r="BK151"/>
  <c r="J151"/>
  <c r="J152"/>
  <c r="BF152"/>
  <c r="J100"/>
  <c r="BI150"/>
  <c r="BH150"/>
  <c r="BG150"/>
  <c r="BE150"/>
  <c r="T150"/>
  <c r="R150"/>
  <c r="P150"/>
  <c r="BK150"/>
  <c r="J150"/>
  <c r="BF150"/>
  <c r="BI149"/>
  <c r="BH149"/>
  <c r="BG149"/>
  <c r="BE149"/>
  <c r="T149"/>
  <c r="R149"/>
  <c r="P149"/>
  <c r="BK149"/>
  <c r="J149"/>
  <c r="BF149"/>
  <c r="BI148"/>
  <c r="BH148"/>
  <c r="BG148"/>
  <c r="BE148"/>
  <c r="T148"/>
  <c r="R148"/>
  <c r="P148"/>
  <c r="BK148"/>
  <c r="J148"/>
  <c r="BF148"/>
  <c r="BI147"/>
  <c r="BH147"/>
  <c r="BG147"/>
  <c r="BE147"/>
  <c r="T147"/>
  <c r="R147"/>
  <c r="P147"/>
  <c r="BK147"/>
  <c r="J147"/>
  <c r="BF147"/>
  <c r="BI146"/>
  <c r="BH146"/>
  <c r="BG146"/>
  <c r="BE146"/>
  <c r="T146"/>
  <c r="R146"/>
  <c r="P146"/>
  <c r="BK146"/>
  <c r="J146"/>
  <c r="BF146"/>
  <c r="BI145"/>
  <c r="BH145"/>
  <c r="BG145"/>
  <c r="BE145"/>
  <c r="T145"/>
  <c r="R145"/>
  <c r="P145"/>
  <c r="BK145"/>
  <c r="J145"/>
  <c r="BF145"/>
  <c r="BI144"/>
  <c r="BH144"/>
  <c r="BG144"/>
  <c r="BE144"/>
  <c r="T144"/>
  <c r="R144"/>
  <c r="P144"/>
  <c r="BK144"/>
  <c r="J144"/>
  <c r="BF144"/>
  <c r="BI143"/>
  <c r="BH143"/>
  <c r="BG143"/>
  <c r="BE143"/>
  <c r="T143"/>
  <c r="R143"/>
  <c r="P143"/>
  <c r="BK143"/>
  <c r="J143"/>
  <c r="BF143"/>
  <c r="BI142"/>
  <c r="BH142"/>
  <c r="BG142"/>
  <c r="BE142"/>
  <c r="T142"/>
  <c r="R142"/>
  <c r="P142"/>
  <c r="BK142"/>
  <c r="J142"/>
  <c r="BF142"/>
  <c r="BI141"/>
  <c r="BH141"/>
  <c r="BG141"/>
  <c r="BE141"/>
  <c r="T141"/>
  <c r="R141"/>
  <c r="P141"/>
  <c r="BK141"/>
  <c r="J141"/>
  <c r="BF141"/>
  <c r="BI140"/>
  <c r="BH140"/>
  <c r="BG140"/>
  <c r="BE140"/>
  <c r="T140"/>
  <c r="R140"/>
  <c r="P140"/>
  <c r="BK140"/>
  <c r="J140"/>
  <c r="BF140"/>
  <c r="BI139"/>
  <c r="BH139"/>
  <c r="BG139"/>
  <c r="BE139"/>
  <c r="T139"/>
  <c r="R139"/>
  <c r="P139"/>
  <c r="BK139"/>
  <c r="J139"/>
  <c r="BF139"/>
  <c r="BI138"/>
  <c r="BH138"/>
  <c r="BG138"/>
  <c r="BE138"/>
  <c r="T138"/>
  <c r="R138"/>
  <c r="P138"/>
  <c r="BK138"/>
  <c r="J138"/>
  <c r="BF138"/>
  <c r="BI136"/>
  <c r="BH136"/>
  <c r="BG136"/>
  <c r="BE136"/>
  <c r="T136"/>
  <c r="R136"/>
  <c r="P136"/>
  <c r="BK136"/>
  <c r="J136"/>
  <c r="BF136"/>
  <c r="BI134"/>
  <c r="BH134"/>
  <c r="BG134"/>
  <c r="BE134"/>
  <c r="T134"/>
  <c r="R134"/>
  <c r="P134"/>
  <c r="BK134"/>
  <c r="J134"/>
  <c r="BF134"/>
  <c r="BI132"/>
  <c r="BH132"/>
  <c r="BG132"/>
  <c r="BE132"/>
  <c r="T132"/>
  <c r="T131"/>
  <c r="R132"/>
  <c r="R131"/>
  <c r="P132"/>
  <c r="P131"/>
  <c r="BK132"/>
  <c r="BK131"/>
  <c r="J131"/>
  <c r="J132"/>
  <c r="BF132"/>
  <c r="J99"/>
  <c r="BI130"/>
  <c r="BH130"/>
  <c r="BG130"/>
  <c r="BE130"/>
  <c r="T130"/>
  <c r="R130"/>
  <c r="P130"/>
  <c r="BK130"/>
  <c r="J130"/>
  <c r="BF130"/>
  <c r="BI129"/>
  <c r="BH129"/>
  <c r="BG129"/>
  <c r="BE129"/>
  <c r="T129"/>
  <c r="R129"/>
  <c r="P129"/>
  <c r="BK129"/>
  <c r="J129"/>
  <c r="BF129"/>
  <c r="BI128"/>
  <c r="BH128"/>
  <c r="BG128"/>
  <c r="BE128"/>
  <c r="T128"/>
  <c r="R128"/>
  <c r="P128"/>
  <c r="BK128"/>
  <c r="J128"/>
  <c r="BF128"/>
  <c r="BI127"/>
  <c r="BH127"/>
  <c r="BG127"/>
  <c r="BE127"/>
  <c r="T127"/>
  <c r="R127"/>
  <c r="P127"/>
  <c r="BK127"/>
  <c r="J127"/>
  <c r="BF127"/>
  <c r="BI126"/>
  <c r="BH126"/>
  <c r="BG126"/>
  <c r="BE126"/>
  <c r="T126"/>
  <c r="R126"/>
  <c r="P126"/>
  <c r="BK126"/>
  <c r="J126"/>
  <c r="BF126"/>
  <c r="BI125"/>
  <c r="BH125"/>
  <c r="BG125"/>
  <c r="BE125"/>
  <c r="T125"/>
  <c r="R125"/>
  <c r="P125"/>
  <c r="BK125"/>
  <c r="J125"/>
  <c r="BF125"/>
  <c r="BI124"/>
  <c r="BH124"/>
  <c r="BG124"/>
  <c r="BE124"/>
  <c r="T124"/>
  <c r="R124"/>
  <c r="P124"/>
  <c r="BK124"/>
  <c r="J124"/>
  <c r="BF124"/>
  <c r="BI123"/>
  <c r="F37"/>
  <c i="1" r="BD96"/>
  <c i="3" r="BH123"/>
  <c r="F36"/>
  <c i="1" r="BC96"/>
  <c i="3" r="BG123"/>
  <c r="F35"/>
  <c i="1" r="BB96"/>
  <c i="3" r="BE123"/>
  <c r="J33"/>
  <c i="1" r="AV96"/>
  <c i="3" r="F33"/>
  <c i="1" r="AZ96"/>
  <c i="3" r="T123"/>
  <c r="T122"/>
  <c r="T121"/>
  <c r="T120"/>
  <c r="R123"/>
  <c r="R122"/>
  <c r="R121"/>
  <c r="R120"/>
  <c r="P123"/>
  <c r="P122"/>
  <c r="P121"/>
  <c r="P120"/>
  <c i="1" r="AU96"/>
  <c i="3" r="BK123"/>
  <c r="BK122"/>
  <c r="J122"/>
  <c r="BK121"/>
  <c r="J121"/>
  <c r="BK120"/>
  <c r="J120"/>
  <c r="J96"/>
  <c r="J30"/>
  <c i="1" r="AG96"/>
  <c i="3" r="J123"/>
  <c r="BF123"/>
  <c r="J34"/>
  <c i="1" r="AW96"/>
  <c i="3" r="F34"/>
  <c i="1" r="BA96"/>
  <c i="3" r="J98"/>
  <c r="J97"/>
  <c r="J116"/>
  <c r="F114"/>
  <c r="E112"/>
  <c r="J91"/>
  <c r="F89"/>
  <c r="E87"/>
  <c r="J39"/>
  <c r="J24"/>
  <c r="E24"/>
  <c r="J117"/>
  <c r="J92"/>
  <c r="J23"/>
  <c r="J18"/>
  <c r="E18"/>
  <c r="F117"/>
  <c r="F92"/>
  <c r="J17"/>
  <c r="J15"/>
  <c r="E15"/>
  <c r="F116"/>
  <c r="F91"/>
  <c r="J14"/>
  <c r="J12"/>
  <c r="J114"/>
  <c r="J89"/>
  <c r="E7"/>
  <c r="E110"/>
  <c r="E85"/>
  <c i="2" r="J37"/>
  <c r="J36"/>
  <c i="1" r="AY95"/>
  <c i="2" r="J35"/>
  <c i="1" r="AX95"/>
  <c i="2" r="BI665"/>
  <c r="BH665"/>
  <c r="BG665"/>
  <c r="BE665"/>
  <c r="T665"/>
  <c r="R665"/>
  <c r="P665"/>
  <c r="BK665"/>
  <c r="J665"/>
  <c r="BF665"/>
  <c r="BI664"/>
  <c r="BH664"/>
  <c r="BG664"/>
  <c r="BE664"/>
  <c r="T664"/>
  <c r="R664"/>
  <c r="P664"/>
  <c r="BK664"/>
  <c r="J664"/>
  <c r="BF664"/>
  <c r="BI663"/>
  <c r="BH663"/>
  <c r="BG663"/>
  <c r="BE663"/>
  <c r="T663"/>
  <c r="R663"/>
  <c r="P663"/>
  <c r="BK663"/>
  <c r="J663"/>
  <c r="BF663"/>
  <c r="BI662"/>
  <c r="BH662"/>
  <c r="BG662"/>
  <c r="BE662"/>
  <c r="T662"/>
  <c r="R662"/>
  <c r="P662"/>
  <c r="BK662"/>
  <c r="J662"/>
  <c r="BF662"/>
  <c r="BI661"/>
  <c r="BH661"/>
  <c r="BG661"/>
  <c r="BE661"/>
  <c r="T661"/>
  <c r="R661"/>
  <c r="P661"/>
  <c r="BK661"/>
  <c r="J661"/>
  <c r="BF661"/>
  <c r="BI659"/>
  <c r="BH659"/>
  <c r="BG659"/>
  <c r="BE659"/>
  <c r="T659"/>
  <c r="R659"/>
  <c r="P659"/>
  <c r="BK659"/>
  <c r="J659"/>
  <c r="BF659"/>
  <c r="BI658"/>
  <c r="BH658"/>
  <c r="BG658"/>
  <c r="BE658"/>
  <c r="T658"/>
  <c r="R658"/>
  <c r="P658"/>
  <c r="BK658"/>
  <c r="J658"/>
  <c r="BF658"/>
  <c r="BI657"/>
  <c r="BH657"/>
  <c r="BG657"/>
  <c r="BE657"/>
  <c r="T657"/>
  <c r="R657"/>
  <c r="P657"/>
  <c r="BK657"/>
  <c r="J657"/>
  <c r="BF657"/>
  <c r="BI656"/>
  <c r="BH656"/>
  <c r="BG656"/>
  <c r="BE656"/>
  <c r="T656"/>
  <c r="T655"/>
  <c r="T654"/>
  <c r="R656"/>
  <c r="R655"/>
  <c r="R654"/>
  <c r="P656"/>
  <c r="P655"/>
  <c r="P654"/>
  <c r="BK656"/>
  <c r="BK655"/>
  <c r="J655"/>
  <c r="BK654"/>
  <c r="J654"/>
  <c r="J656"/>
  <c r="BF656"/>
  <c r="J128"/>
  <c r="J127"/>
  <c r="BI652"/>
  <c r="BH652"/>
  <c r="BG652"/>
  <c r="BE652"/>
  <c r="T652"/>
  <c r="R652"/>
  <c r="P652"/>
  <c r="BK652"/>
  <c r="J652"/>
  <c r="BF652"/>
  <c r="BI631"/>
  <c r="BH631"/>
  <c r="BG631"/>
  <c r="BE631"/>
  <c r="T631"/>
  <c r="R631"/>
  <c r="P631"/>
  <c r="BK631"/>
  <c r="J631"/>
  <c r="BF631"/>
  <c r="BI629"/>
  <c r="BH629"/>
  <c r="BG629"/>
  <c r="BE629"/>
  <c r="T629"/>
  <c r="R629"/>
  <c r="P629"/>
  <c r="BK629"/>
  <c r="J629"/>
  <c r="BF629"/>
  <c r="BI613"/>
  <c r="BH613"/>
  <c r="BG613"/>
  <c r="BE613"/>
  <c r="T613"/>
  <c r="T612"/>
  <c r="R613"/>
  <c r="R612"/>
  <c r="P613"/>
  <c r="P612"/>
  <c r="BK613"/>
  <c r="BK612"/>
  <c r="J612"/>
  <c r="J613"/>
  <c r="BF613"/>
  <c r="J126"/>
  <c r="BI611"/>
  <c r="BH611"/>
  <c r="BG611"/>
  <c r="BE611"/>
  <c r="T611"/>
  <c r="R611"/>
  <c r="P611"/>
  <c r="BK611"/>
  <c r="J611"/>
  <c r="BF611"/>
  <c r="BI606"/>
  <c r="BH606"/>
  <c r="BG606"/>
  <c r="BE606"/>
  <c r="T606"/>
  <c r="R606"/>
  <c r="P606"/>
  <c r="BK606"/>
  <c r="J606"/>
  <c r="BF606"/>
  <c r="BI604"/>
  <c r="BH604"/>
  <c r="BG604"/>
  <c r="BE604"/>
  <c r="T604"/>
  <c r="R604"/>
  <c r="P604"/>
  <c r="BK604"/>
  <c r="J604"/>
  <c r="BF604"/>
  <c r="BI600"/>
  <c r="BH600"/>
  <c r="BG600"/>
  <c r="BE600"/>
  <c r="T600"/>
  <c r="R600"/>
  <c r="P600"/>
  <c r="BK600"/>
  <c r="J600"/>
  <c r="BF600"/>
  <c r="BI598"/>
  <c r="BH598"/>
  <c r="BG598"/>
  <c r="BE598"/>
  <c r="T598"/>
  <c r="R598"/>
  <c r="P598"/>
  <c r="BK598"/>
  <c r="J598"/>
  <c r="BF598"/>
  <c r="BI590"/>
  <c r="BH590"/>
  <c r="BG590"/>
  <c r="BE590"/>
  <c r="T590"/>
  <c r="R590"/>
  <c r="P590"/>
  <c r="BK590"/>
  <c r="J590"/>
  <c r="BF590"/>
  <c r="BI584"/>
  <c r="BH584"/>
  <c r="BG584"/>
  <c r="BE584"/>
  <c r="T584"/>
  <c r="T583"/>
  <c r="R584"/>
  <c r="R583"/>
  <c r="P584"/>
  <c r="P583"/>
  <c r="BK584"/>
  <c r="BK583"/>
  <c r="J583"/>
  <c r="J584"/>
  <c r="BF584"/>
  <c r="J125"/>
  <c r="BI582"/>
  <c r="BH582"/>
  <c r="BG582"/>
  <c r="BE582"/>
  <c r="T582"/>
  <c r="R582"/>
  <c r="P582"/>
  <c r="BK582"/>
  <c r="J582"/>
  <c r="BF582"/>
  <c r="BI580"/>
  <c r="BH580"/>
  <c r="BG580"/>
  <c r="BE580"/>
  <c r="T580"/>
  <c r="R580"/>
  <c r="P580"/>
  <c r="BK580"/>
  <c r="J580"/>
  <c r="BF580"/>
  <c r="BI576"/>
  <c r="BH576"/>
  <c r="BG576"/>
  <c r="BE576"/>
  <c r="T576"/>
  <c r="R576"/>
  <c r="P576"/>
  <c r="BK576"/>
  <c r="J576"/>
  <c r="BF576"/>
  <c r="BI574"/>
  <c r="BH574"/>
  <c r="BG574"/>
  <c r="BE574"/>
  <c r="T574"/>
  <c r="R574"/>
  <c r="P574"/>
  <c r="BK574"/>
  <c r="J574"/>
  <c r="BF574"/>
  <c r="BI570"/>
  <c r="BH570"/>
  <c r="BG570"/>
  <c r="BE570"/>
  <c r="T570"/>
  <c r="T569"/>
  <c r="R570"/>
  <c r="R569"/>
  <c r="P570"/>
  <c r="P569"/>
  <c r="BK570"/>
  <c r="BK569"/>
  <c r="J569"/>
  <c r="J570"/>
  <c r="BF570"/>
  <c r="J124"/>
  <c r="BI568"/>
  <c r="BH568"/>
  <c r="BG568"/>
  <c r="BE568"/>
  <c r="T568"/>
  <c r="R568"/>
  <c r="P568"/>
  <c r="BK568"/>
  <c r="J568"/>
  <c r="BF568"/>
  <c r="BI564"/>
  <c r="BH564"/>
  <c r="BG564"/>
  <c r="BE564"/>
  <c r="T564"/>
  <c r="R564"/>
  <c r="P564"/>
  <c r="BK564"/>
  <c r="J564"/>
  <c r="BF564"/>
  <c r="BI560"/>
  <c r="BH560"/>
  <c r="BG560"/>
  <c r="BE560"/>
  <c r="T560"/>
  <c r="R560"/>
  <c r="P560"/>
  <c r="BK560"/>
  <c r="J560"/>
  <c r="BF560"/>
  <c r="BI555"/>
  <c r="BH555"/>
  <c r="BG555"/>
  <c r="BE555"/>
  <c r="T555"/>
  <c r="R555"/>
  <c r="P555"/>
  <c r="BK555"/>
  <c r="J555"/>
  <c r="BF555"/>
  <c r="BI551"/>
  <c r="BH551"/>
  <c r="BG551"/>
  <c r="BE551"/>
  <c r="T551"/>
  <c r="R551"/>
  <c r="P551"/>
  <c r="BK551"/>
  <c r="J551"/>
  <c r="BF551"/>
  <c r="BI547"/>
  <c r="BH547"/>
  <c r="BG547"/>
  <c r="BE547"/>
  <c r="T547"/>
  <c r="R547"/>
  <c r="P547"/>
  <c r="BK547"/>
  <c r="J547"/>
  <c r="BF547"/>
  <c r="BI544"/>
  <c r="BH544"/>
  <c r="BG544"/>
  <c r="BE544"/>
  <c r="T544"/>
  <c r="R544"/>
  <c r="P544"/>
  <c r="BK544"/>
  <c r="J544"/>
  <c r="BF544"/>
  <c r="BI542"/>
  <c r="BH542"/>
  <c r="BG542"/>
  <c r="BE542"/>
  <c r="T542"/>
  <c r="R542"/>
  <c r="P542"/>
  <c r="BK542"/>
  <c r="J542"/>
  <c r="BF542"/>
  <c r="BI540"/>
  <c r="BH540"/>
  <c r="BG540"/>
  <c r="BE540"/>
  <c r="T540"/>
  <c r="R540"/>
  <c r="P540"/>
  <c r="BK540"/>
  <c r="J540"/>
  <c r="BF540"/>
  <c r="BI538"/>
  <c r="BH538"/>
  <c r="BG538"/>
  <c r="BE538"/>
  <c r="T538"/>
  <c r="R538"/>
  <c r="P538"/>
  <c r="BK538"/>
  <c r="J538"/>
  <c r="BF538"/>
  <c r="BI536"/>
  <c r="BH536"/>
  <c r="BG536"/>
  <c r="BE536"/>
  <c r="T536"/>
  <c r="R536"/>
  <c r="P536"/>
  <c r="BK536"/>
  <c r="J536"/>
  <c r="BF536"/>
  <c r="BI533"/>
  <c r="BH533"/>
  <c r="BG533"/>
  <c r="BE533"/>
  <c r="T533"/>
  <c r="R533"/>
  <c r="P533"/>
  <c r="BK533"/>
  <c r="J533"/>
  <c r="BF533"/>
  <c r="BI531"/>
  <c r="BH531"/>
  <c r="BG531"/>
  <c r="BE531"/>
  <c r="T531"/>
  <c r="T530"/>
  <c r="R531"/>
  <c r="R530"/>
  <c r="P531"/>
  <c r="P530"/>
  <c r="BK531"/>
  <c r="BK530"/>
  <c r="J530"/>
  <c r="J531"/>
  <c r="BF531"/>
  <c r="J123"/>
  <c r="BI528"/>
  <c r="BH528"/>
  <c r="BG528"/>
  <c r="BE528"/>
  <c r="T528"/>
  <c r="T527"/>
  <c r="R528"/>
  <c r="R527"/>
  <c r="P528"/>
  <c r="P527"/>
  <c r="BK528"/>
  <c r="BK527"/>
  <c r="J527"/>
  <c r="J528"/>
  <c r="BF528"/>
  <c r="J122"/>
  <c r="BI526"/>
  <c r="BH526"/>
  <c r="BG526"/>
  <c r="BE526"/>
  <c r="T526"/>
  <c r="R526"/>
  <c r="P526"/>
  <c r="BK526"/>
  <c r="J526"/>
  <c r="BF526"/>
  <c r="BI525"/>
  <c r="BH525"/>
  <c r="BG525"/>
  <c r="BE525"/>
  <c r="T525"/>
  <c r="R525"/>
  <c r="P525"/>
  <c r="BK525"/>
  <c r="J525"/>
  <c r="BF525"/>
  <c r="BI524"/>
  <c r="BH524"/>
  <c r="BG524"/>
  <c r="BE524"/>
  <c r="T524"/>
  <c r="R524"/>
  <c r="P524"/>
  <c r="BK524"/>
  <c r="J524"/>
  <c r="BF524"/>
  <c r="BI523"/>
  <c r="BH523"/>
  <c r="BG523"/>
  <c r="BE523"/>
  <c r="T523"/>
  <c r="R523"/>
  <c r="P523"/>
  <c r="BK523"/>
  <c r="J523"/>
  <c r="BF523"/>
  <c r="BI522"/>
  <c r="BH522"/>
  <c r="BG522"/>
  <c r="BE522"/>
  <c r="T522"/>
  <c r="R522"/>
  <c r="P522"/>
  <c r="BK522"/>
  <c r="J522"/>
  <c r="BF522"/>
  <c r="BI521"/>
  <c r="BH521"/>
  <c r="BG521"/>
  <c r="BE521"/>
  <c r="T521"/>
  <c r="R521"/>
  <c r="P521"/>
  <c r="BK521"/>
  <c r="J521"/>
  <c r="BF521"/>
  <c r="BI520"/>
  <c r="BH520"/>
  <c r="BG520"/>
  <c r="BE520"/>
  <c r="T520"/>
  <c r="R520"/>
  <c r="P520"/>
  <c r="BK520"/>
  <c r="J520"/>
  <c r="BF520"/>
  <c r="BI519"/>
  <c r="BH519"/>
  <c r="BG519"/>
  <c r="BE519"/>
  <c r="T519"/>
  <c r="R519"/>
  <c r="P519"/>
  <c r="BK519"/>
  <c r="J519"/>
  <c r="BF519"/>
  <c r="BI518"/>
  <c r="BH518"/>
  <c r="BG518"/>
  <c r="BE518"/>
  <c r="T518"/>
  <c r="R518"/>
  <c r="P518"/>
  <c r="BK518"/>
  <c r="J518"/>
  <c r="BF518"/>
  <c r="BI517"/>
  <c r="BH517"/>
  <c r="BG517"/>
  <c r="BE517"/>
  <c r="T517"/>
  <c r="R517"/>
  <c r="P517"/>
  <c r="BK517"/>
  <c r="J517"/>
  <c r="BF517"/>
  <c r="BI516"/>
  <c r="BH516"/>
  <c r="BG516"/>
  <c r="BE516"/>
  <c r="T516"/>
  <c r="R516"/>
  <c r="P516"/>
  <c r="BK516"/>
  <c r="J516"/>
  <c r="BF516"/>
  <c r="BI515"/>
  <c r="BH515"/>
  <c r="BG515"/>
  <c r="BE515"/>
  <c r="T515"/>
  <c r="R515"/>
  <c r="P515"/>
  <c r="BK515"/>
  <c r="J515"/>
  <c r="BF515"/>
  <c r="BI514"/>
  <c r="BH514"/>
  <c r="BG514"/>
  <c r="BE514"/>
  <c r="T514"/>
  <c r="R514"/>
  <c r="P514"/>
  <c r="BK514"/>
  <c r="J514"/>
  <c r="BF514"/>
  <c r="BI513"/>
  <c r="BH513"/>
  <c r="BG513"/>
  <c r="BE513"/>
  <c r="T513"/>
  <c r="R513"/>
  <c r="P513"/>
  <c r="BK513"/>
  <c r="J513"/>
  <c r="BF513"/>
  <c r="BI512"/>
  <c r="BH512"/>
  <c r="BG512"/>
  <c r="BE512"/>
  <c r="T512"/>
  <c r="R512"/>
  <c r="P512"/>
  <c r="BK512"/>
  <c r="J512"/>
  <c r="BF512"/>
  <c r="BI511"/>
  <c r="BH511"/>
  <c r="BG511"/>
  <c r="BE511"/>
  <c r="T511"/>
  <c r="R511"/>
  <c r="P511"/>
  <c r="BK511"/>
  <c r="J511"/>
  <c r="BF511"/>
  <c r="BI510"/>
  <c r="BH510"/>
  <c r="BG510"/>
  <c r="BE510"/>
  <c r="T510"/>
  <c r="R510"/>
  <c r="P510"/>
  <c r="BK510"/>
  <c r="J510"/>
  <c r="BF510"/>
  <c r="BI508"/>
  <c r="BH508"/>
  <c r="BG508"/>
  <c r="BE508"/>
  <c r="T508"/>
  <c r="T507"/>
  <c r="R508"/>
  <c r="R507"/>
  <c r="P508"/>
  <c r="P507"/>
  <c r="BK508"/>
  <c r="BK507"/>
  <c r="J507"/>
  <c r="J508"/>
  <c r="BF508"/>
  <c r="J121"/>
  <c r="BI506"/>
  <c r="BH506"/>
  <c r="BG506"/>
  <c r="BE506"/>
  <c r="T506"/>
  <c r="R506"/>
  <c r="P506"/>
  <c r="BK506"/>
  <c r="J506"/>
  <c r="BF506"/>
  <c r="BI502"/>
  <c r="BH502"/>
  <c r="BG502"/>
  <c r="BE502"/>
  <c r="T502"/>
  <c r="R502"/>
  <c r="P502"/>
  <c r="BK502"/>
  <c r="J502"/>
  <c r="BF502"/>
  <c r="BI500"/>
  <c r="BH500"/>
  <c r="BG500"/>
  <c r="BE500"/>
  <c r="T500"/>
  <c r="R500"/>
  <c r="P500"/>
  <c r="BK500"/>
  <c r="J500"/>
  <c r="BF500"/>
  <c r="BI498"/>
  <c r="BH498"/>
  <c r="BG498"/>
  <c r="BE498"/>
  <c r="T498"/>
  <c r="R498"/>
  <c r="P498"/>
  <c r="BK498"/>
  <c r="J498"/>
  <c r="BF498"/>
  <c r="BI497"/>
  <c r="BH497"/>
  <c r="BG497"/>
  <c r="BE497"/>
  <c r="T497"/>
  <c r="R497"/>
  <c r="P497"/>
  <c r="BK497"/>
  <c r="J497"/>
  <c r="BF497"/>
  <c r="BI496"/>
  <c r="BH496"/>
  <c r="BG496"/>
  <c r="BE496"/>
  <c r="T496"/>
  <c r="R496"/>
  <c r="P496"/>
  <c r="BK496"/>
  <c r="J496"/>
  <c r="BF496"/>
  <c r="BI495"/>
  <c r="BH495"/>
  <c r="BG495"/>
  <c r="BE495"/>
  <c r="T495"/>
  <c r="R495"/>
  <c r="P495"/>
  <c r="BK495"/>
  <c r="J495"/>
  <c r="BF495"/>
  <c r="BI494"/>
  <c r="BH494"/>
  <c r="BG494"/>
  <c r="BE494"/>
  <c r="T494"/>
  <c r="R494"/>
  <c r="P494"/>
  <c r="BK494"/>
  <c r="J494"/>
  <c r="BF494"/>
  <c r="BI493"/>
  <c r="BH493"/>
  <c r="BG493"/>
  <c r="BE493"/>
  <c r="T493"/>
  <c r="R493"/>
  <c r="P493"/>
  <c r="BK493"/>
  <c r="J493"/>
  <c r="BF493"/>
  <c r="BI491"/>
  <c r="BH491"/>
  <c r="BG491"/>
  <c r="BE491"/>
  <c r="T491"/>
  <c r="R491"/>
  <c r="P491"/>
  <c r="BK491"/>
  <c r="J491"/>
  <c r="BF491"/>
  <c r="BI489"/>
  <c r="BH489"/>
  <c r="BG489"/>
  <c r="BE489"/>
  <c r="T489"/>
  <c r="R489"/>
  <c r="P489"/>
  <c r="BK489"/>
  <c r="J489"/>
  <c r="BF489"/>
  <c r="BI487"/>
  <c r="BH487"/>
  <c r="BG487"/>
  <c r="BE487"/>
  <c r="T487"/>
  <c r="R487"/>
  <c r="P487"/>
  <c r="BK487"/>
  <c r="J487"/>
  <c r="BF487"/>
  <c r="BI484"/>
  <c r="BH484"/>
  <c r="BG484"/>
  <c r="BE484"/>
  <c r="T484"/>
  <c r="R484"/>
  <c r="P484"/>
  <c r="BK484"/>
  <c r="J484"/>
  <c r="BF484"/>
  <c r="BI482"/>
  <c r="BH482"/>
  <c r="BG482"/>
  <c r="BE482"/>
  <c r="T482"/>
  <c r="R482"/>
  <c r="P482"/>
  <c r="BK482"/>
  <c r="J482"/>
  <c r="BF482"/>
  <c r="BI481"/>
  <c r="BH481"/>
  <c r="BG481"/>
  <c r="BE481"/>
  <c r="T481"/>
  <c r="R481"/>
  <c r="P481"/>
  <c r="BK481"/>
  <c r="J481"/>
  <c r="BF481"/>
  <c r="BI479"/>
  <c r="BH479"/>
  <c r="BG479"/>
  <c r="BE479"/>
  <c r="T479"/>
  <c r="R479"/>
  <c r="P479"/>
  <c r="BK479"/>
  <c r="J479"/>
  <c r="BF479"/>
  <c r="BI477"/>
  <c r="BH477"/>
  <c r="BG477"/>
  <c r="BE477"/>
  <c r="T477"/>
  <c r="R477"/>
  <c r="P477"/>
  <c r="BK477"/>
  <c r="J477"/>
  <c r="BF477"/>
  <c r="BI475"/>
  <c r="BH475"/>
  <c r="BG475"/>
  <c r="BE475"/>
  <c r="T475"/>
  <c r="R475"/>
  <c r="P475"/>
  <c r="BK475"/>
  <c r="J475"/>
  <c r="BF475"/>
  <c r="BI474"/>
  <c r="BH474"/>
  <c r="BG474"/>
  <c r="BE474"/>
  <c r="T474"/>
  <c r="R474"/>
  <c r="P474"/>
  <c r="BK474"/>
  <c r="J474"/>
  <c r="BF474"/>
  <c r="BI472"/>
  <c r="BH472"/>
  <c r="BG472"/>
  <c r="BE472"/>
  <c r="T472"/>
  <c r="R472"/>
  <c r="P472"/>
  <c r="BK472"/>
  <c r="J472"/>
  <c r="BF472"/>
  <c r="BI471"/>
  <c r="BH471"/>
  <c r="BG471"/>
  <c r="BE471"/>
  <c r="T471"/>
  <c r="R471"/>
  <c r="P471"/>
  <c r="BK471"/>
  <c r="J471"/>
  <c r="BF471"/>
  <c r="BI469"/>
  <c r="BH469"/>
  <c r="BG469"/>
  <c r="BE469"/>
  <c r="T469"/>
  <c r="R469"/>
  <c r="P469"/>
  <c r="BK469"/>
  <c r="J469"/>
  <c r="BF469"/>
  <c r="BI467"/>
  <c r="BH467"/>
  <c r="BG467"/>
  <c r="BE467"/>
  <c r="T467"/>
  <c r="R467"/>
  <c r="P467"/>
  <c r="BK467"/>
  <c r="J467"/>
  <c r="BF467"/>
  <c r="BI465"/>
  <c r="BH465"/>
  <c r="BG465"/>
  <c r="BE465"/>
  <c r="T465"/>
  <c r="T464"/>
  <c r="R465"/>
  <c r="R464"/>
  <c r="P465"/>
  <c r="P464"/>
  <c r="BK465"/>
  <c r="BK464"/>
  <c r="J464"/>
  <c r="J465"/>
  <c r="BF465"/>
  <c r="J120"/>
  <c r="BI460"/>
  <c r="BH460"/>
  <c r="BG460"/>
  <c r="BE460"/>
  <c r="T460"/>
  <c r="R460"/>
  <c r="P460"/>
  <c r="BK460"/>
  <c r="J460"/>
  <c r="BF460"/>
  <c r="BI456"/>
  <c r="BH456"/>
  <c r="BG456"/>
  <c r="BE456"/>
  <c r="T456"/>
  <c r="R456"/>
  <c r="P456"/>
  <c r="BK456"/>
  <c r="J456"/>
  <c r="BF456"/>
  <c r="BI454"/>
  <c r="BH454"/>
  <c r="BG454"/>
  <c r="BE454"/>
  <c r="T454"/>
  <c r="R454"/>
  <c r="P454"/>
  <c r="BK454"/>
  <c r="J454"/>
  <c r="BF454"/>
  <c r="BI452"/>
  <c r="BH452"/>
  <c r="BG452"/>
  <c r="BE452"/>
  <c r="T452"/>
  <c r="T451"/>
  <c r="R452"/>
  <c r="R451"/>
  <c r="P452"/>
  <c r="P451"/>
  <c r="BK452"/>
  <c r="BK451"/>
  <c r="J451"/>
  <c r="J452"/>
  <c r="BF452"/>
  <c r="J119"/>
  <c r="BI450"/>
  <c r="BH450"/>
  <c r="BG450"/>
  <c r="BE450"/>
  <c r="T450"/>
  <c r="R450"/>
  <c r="P450"/>
  <c r="BK450"/>
  <c r="J450"/>
  <c r="BF450"/>
  <c r="BI449"/>
  <c r="BH449"/>
  <c r="BG449"/>
  <c r="BE449"/>
  <c r="T449"/>
  <c r="R449"/>
  <c r="P449"/>
  <c r="BK449"/>
  <c r="J449"/>
  <c r="BF449"/>
  <c r="BI448"/>
  <c r="BH448"/>
  <c r="BG448"/>
  <c r="BE448"/>
  <c r="T448"/>
  <c r="R448"/>
  <c r="P448"/>
  <c r="BK448"/>
  <c r="J448"/>
  <c r="BF448"/>
  <c r="BI447"/>
  <c r="BH447"/>
  <c r="BG447"/>
  <c r="BE447"/>
  <c r="T447"/>
  <c r="R447"/>
  <c r="P447"/>
  <c r="BK447"/>
  <c r="J447"/>
  <c r="BF447"/>
  <c r="BI446"/>
  <c r="BH446"/>
  <c r="BG446"/>
  <c r="BE446"/>
  <c r="T446"/>
  <c r="R446"/>
  <c r="P446"/>
  <c r="BK446"/>
  <c r="J446"/>
  <c r="BF446"/>
  <c r="BI445"/>
  <c r="BH445"/>
  <c r="BG445"/>
  <c r="BE445"/>
  <c r="T445"/>
  <c r="T444"/>
  <c r="R445"/>
  <c r="R444"/>
  <c r="P445"/>
  <c r="P444"/>
  <c r="BK445"/>
  <c r="BK444"/>
  <c r="J444"/>
  <c r="J445"/>
  <c r="BF445"/>
  <c r="J118"/>
  <c r="BI443"/>
  <c r="BH443"/>
  <c r="BG443"/>
  <c r="BE443"/>
  <c r="T443"/>
  <c r="R443"/>
  <c r="P443"/>
  <c r="BK443"/>
  <c r="J443"/>
  <c r="BF443"/>
  <c r="BI442"/>
  <c r="BH442"/>
  <c r="BG442"/>
  <c r="BE442"/>
  <c r="T442"/>
  <c r="T441"/>
  <c r="R442"/>
  <c r="R441"/>
  <c r="P442"/>
  <c r="P441"/>
  <c r="BK442"/>
  <c r="BK441"/>
  <c r="J441"/>
  <c r="J442"/>
  <c r="BF442"/>
  <c r="J117"/>
  <c r="BI440"/>
  <c r="BH440"/>
  <c r="BG440"/>
  <c r="BE440"/>
  <c r="T440"/>
  <c r="R440"/>
  <c r="P440"/>
  <c r="BK440"/>
  <c r="J440"/>
  <c r="BF440"/>
  <c r="BI439"/>
  <c r="BH439"/>
  <c r="BG439"/>
  <c r="BE439"/>
  <c r="T439"/>
  <c r="R439"/>
  <c r="P439"/>
  <c r="BK439"/>
  <c r="J439"/>
  <c r="BF439"/>
  <c r="BI438"/>
  <c r="BH438"/>
  <c r="BG438"/>
  <c r="BE438"/>
  <c r="T438"/>
  <c r="R438"/>
  <c r="P438"/>
  <c r="BK438"/>
  <c r="J438"/>
  <c r="BF438"/>
  <c r="BI437"/>
  <c r="BH437"/>
  <c r="BG437"/>
  <c r="BE437"/>
  <c r="T437"/>
  <c r="R437"/>
  <c r="P437"/>
  <c r="BK437"/>
  <c r="J437"/>
  <c r="BF437"/>
  <c r="BI436"/>
  <c r="BH436"/>
  <c r="BG436"/>
  <c r="BE436"/>
  <c r="T436"/>
  <c r="R436"/>
  <c r="P436"/>
  <c r="BK436"/>
  <c r="J436"/>
  <c r="BF436"/>
  <c r="BI435"/>
  <c r="BH435"/>
  <c r="BG435"/>
  <c r="BE435"/>
  <c r="T435"/>
  <c r="R435"/>
  <c r="P435"/>
  <c r="BK435"/>
  <c r="J435"/>
  <c r="BF435"/>
  <c r="BI434"/>
  <c r="BH434"/>
  <c r="BG434"/>
  <c r="BE434"/>
  <c r="T434"/>
  <c r="T433"/>
  <c r="R434"/>
  <c r="R433"/>
  <c r="P434"/>
  <c r="P433"/>
  <c r="BK434"/>
  <c r="BK433"/>
  <c r="J433"/>
  <c r="J434"/>
  <c r="BF434"/>
  <c r="J116"/>
  <c r="BI432"/>
  <c r="BH432"/>
  <c r="BG432"/>
  <c r="BE432"/>
  <c r="T432"/>
  <c r="R432"/>
  <c r="P432"/>
  <c r="BK432"/>
  <c r="J432"/>
  <c r="BF432"/>
  <c r="BI431"/>
  <c r="BH431"/>
  <c r="BG431"/>
  <c r="BE431"/>
  <c r="T431"/>
  <c r="R431"/>
  <c r="P431"/>
  <c r="BK431"/>
  <c r="J431"/>
  <c r="BF431"/>
  <c r="BI430"/>
  <c r="BH430"/>
  <c r="BG430"/>
  <c r="BE430"/>
  <c r="T430"/>
  <c r="T429"/>
  <c r="R430"/>
  <c r="R429"/>
  <c r="P430"/>
  <c r="P429"/>
  <c r="BK430"/>
  <c r="BK429"/>
  <c r="J429"/>
  <c r="J430"/>
  <c r="BF430"/>
  <c r="J115"/>
  <c r="BI428"/>
  <c r="BH428"/>
  <c r="BG428"/>
  <c r="BE428"/>
  <c r="T428"/>
  <c r="R428"/>
  <c r="P428"/>
  <c r="BK428"/>
  <c r="J428"/>
  <c r="BF428"/>
  <c r="BI427"/>
  <c r="BH427"/>
  <c r="BG427"/>
  <c r="BE427"/>
  <c r="T427"/>
  <c r="R427"/>
  <c r="P427"/>
  <c r="BK427"/>
  <c r="J427"/>
  <c r="BF427"/>
  <c r="BI426"/>
  <c r="BH426"/>
  <c r="BG426"/>
  <c r="BE426"/>
  <c r="T426"/>
  <c r="R426"/>
  <c r="P426"/>
  <c r="BK426"/>
  <c r="J426"/>
  <c r="BF426"/>
  <c r="BI425"/>
  <c r="BH425"/>
  <c r="BG425"/>
  <c r="BE425"/>
  <c r="T425"/>
  <c r="R425"/>
  <c r="P425"/>
  <c r="BK425"/>
  <c r="J425"/>
  <c r="BF425"/>
  <c r="BI424"/>
  <c r="BH424"/>
  <c r="BG424"/>
  <c r="BE424"/>
  <c r="T424"/>
  <c r="R424"/>
  <c r="P424"/>
  <c r="BK424"/>
  <c r="J424"/>
  <c r="BF424"/>
  <c r="BI423"/>
  <c r="BH423"/>
  <c r="BG423"/>
  <c r="BE423"/>
  <c r="T423"/>
  <c r="R423"/>
  <c r="P423"/>
  <c r="BK423"/>
  <c r="J423"/>
  <c r="BF423"/>
  <c r="BI422"/>
  <c r="BH422"/>
  <c r="BG422"/>
  <c r="BE422"/>
  <c r="T422"/>
  <c r="R422"/>
  <c r="P422"/>
  <c r="BK422"/>
  <c r="J422"/>
  <c r="BF422"/>
  <c r="BI421"/>
  <c r="BH421"/>
  <c r="BG421"/>
  <c r="BE421"/>
  <c r="T421"/>
  <c r="T420"/>
  <c r="R421"/>
  <c r="R420"/>
  <c r="P421"/>
  <c r="P420"/>
  <c r="BK421"/>
  <c r="BK420"/>
  <c r="J420"/>
  <c r="J421"/>
  <c r="BF421"/>
  <c r="J114"/>
  <c r="BI419"/>
  <c r="BH419"/>
  <c r="BG419"/>
  <c r="BE419"/>
  <c r="T419"/>
  <c r="R419"/>
  <c r="P419"/>
  <c r="BK419"/>
  <c r="J419"/>
  <c r="BF419"/>
  <c r="BI418"/>
  <c r="BH418"/>
  <c r="BG418"/>
  <c r="BE418"/>
  <c r="T418"/>
  <c r="T417"/>
  <c r="T416"/>
  <c r="R418"/>
  <c r="R417"/>
  <c r="R416"/>
  <c r="P418"/>
  <c r="P417"/>
  <c r="P416"/>
  <c r="BK418"/>
  <c r="BK417"/>
  <c r="J417"/>
  <c r="BK416"/>
  <c r="J416"/>
  <c r="J418"/>
  <c r="BF418"/>
  <c r="J113"/>
  <c r="J112"/>
  <c r="BI415"/>
  <c r="BH415"/>
  <c r="BG415"/>
  <c r="BE415"/>
  <c r="T415"/>
  <c r="R415"/>
  <c r="P415"/>
  <c r="BK415"/>
  <c r="J415"/>
  <c r="BF415"/>
  <c r="BI414"/>
  <c r="BH414"/>
  <c r="BG414"/>
  <c r="BE414"/>
  <c r="T414"/>
  <c r="R414"/>
  <c r="P414"/>
  <c r="BK414"/>
  <c r="J414"/>
  <c r="BF414"/>
  <c r="BI413"/>
  <c r="BH413"/>
  <c r="BG413"/>
  <c r="BE413"/>
  <c r="T413"/>
  <c r="R413"/>
  <c r="P413"/>
  <c r="BK413"/>
  <c r="J413"/>
  <c r="BF413"/>
  <c r="BI412"/>
  <c r="BH412"/>
  <c r="BG412"/>
  <c r="BE412"/>
  <c r="T412"/>
  <c r="R412"/>
  <c r="P412"/>
  <c r="BK412"/>
  <c r="J412"/>
  <c r="BF412"/>
  <c r="BI411"/>
  <c r="BH411"/>
  <c r="BG411"/>
  <c r="BE411"/>
  <c r="T411"/>
  <c r="R411"/>
  <c r="P411"/>
  <c r="BK411"/>
  <c r="J411"/>
  <c r="BF411"/>
  <c r="BI410"/>
  <c r="BH410"/>
  <c r="BG410"/>
  <c r="BE410"/>
  <c r="T410"/>
  <c r="R410"/>
  <c r="P410"/>
  <c r="BK410"/>
  <c r="J410"/>
  <c r="BF410"/>
  <c r="BI409"/>
  <c r="BH409"/>
  <c r="BG409"/>
  <c r="BE409"/>
  <c r="T409"/>
  <c r="R409"/>
  <c r="P409"/>
  <c r="BK409"/>
  <c r="J409"/>
  <c r="BF409"/>
  <c r="BI408"/>
  <c r="BH408"/>
  <c r="BG408"/>
  <c r="BE408"/>
  <c r="T408"/>
  <c r="R408"/>
  <c r="P408"/>
  <c r="BK408"/>
  <c r="J408"/>
  <c r="BF408"/>
  <c r="BI407"/>
  <c r="BH407"/>
  <c r="BG407"/>
  <c r="BE407"/>
  <c r="T407"/>
  <c r="T406"/>
  <c r="R407"/>
  <c r="R406"/>
  <c r="P407"/>
  <c r="P406"/>
  <c r="BK407"/>
  <c r="BK406"/>
  <c r="J406"/>
  <c r="J407"/>
  <c r="BF407"/>
  <c r="J111"/>
  <c r="BI405"/>
  <c r="BH405"/>
  <c r="BG405"/>
  <c r="BE405"/>
  <c r="T405"/>
  <c r="R405"/>
  <c r="P405"/>
  <c r="BK405"/>
  <c r="J405"/>
  <c r="BF405"/>
  <c r="BI404"/>
  <c r="BH404"/>
  <c r="BG404"/>
  <c r="BE404"/>
  <c r="T404"/>
  <c r="R404"/>
  <c r="P404"/>
  <c r="BK404"/>
  <c r="J404"/>
  <c r="BF404"/>
  <c r="BI403"/>
  <c r="BH403"/>
  <c r="BG403"/>
  <c r="BE403"/>
  <c r="T403"/>
  <c r="R403"/>
  <c r="P403"/>
  <c r="BK403"/>
  <c r="J403"/>
  <c r="BF403"/>
  <c r="BI402"/>
  <c r="BH402"/>
  <c r="BG402"/>
  <c r="BE402"/>
  <c r="T402"/>
  <c r="T401"/>
  <c r="R402"/>
  <c r="R401"/>
  <c r="P402"/>
  <c r="P401"/>
  <c r="BK402"/>
  <c r="BK401"/>
  <c r="J401"/>
  <c r="J402"/>
  <c r="BF402"/>
  <c r="J110"/>
  <c r="BI400"/>
  <c r="BH400"/>
  <c r="BG400"/>
  <c r="BE400"/>
  <c r="T400"/>
  <c r="R400"/>
  <c r="P400"/>
  <c r="BK400"/>
  <c r="J400"/>
  <c r="BF400"/>
  <c r="BI399"/>
  <c r="BH399"/>
  <c r="BG399"/>
  <c r="BE399"/>
  <c r="T399"/>
  <c r="R399"/>
  <c r="P399"/>
  <c r="BK399"/>
  <c r="J399"/>
  <c r="BF399"/>
  <c r="BI398"/>
  <c r="BH398"/>
  <c r="BG398"/>
  <c r="BE398"/>
  <c r="T398"/>
  <c r="R398"/>
  <c r="P398"/>
  <c r="BK398"/>
  <c r="J398"/>
  <c r="BF398"/>
  <c r="BI397"/>
  <c r="BH397"/>
  <c r="BG397"/>
  <c r="BE397"/>
  <c r="T397"/>
  <c r="R397"/>
  <c r="P397"/>
  <c r="BK397"/>
  <c r="J397"/>
  <c r="BF397"/>
  <c r="BI396"/>
  <c r="BH396"/>
  <c r="BG396"/>
  <c r="BE396"/>
  <c r="T396"/>
  <c r="R396"/>
  <c r="P396"/>
  <c r="BK396"/>
  <c r="J396"/>
  <c r="BF396"/>
  <c r="BI395"/>
  <c r="BH395"/>
  <c r="BG395"/>
  <c r="BE395"/>
  <c r="T395"/>
  <c r="R395"/>
  <c r="P395"/>
  <c r="BK395"/>
  <c r="J395"/>
  <c r="BF395"/>
  <c r="BI394"/>
  <c r="BH394"/>
  <c r="BG394"/>
  <c r="BE394"/>
  <c r="T394"/>
  <c r="R394"/>
  <c r="P394"/>
  <c r="BK394"/>
  <c r="J394"/>
  <c r="BF394"/>
  <c r="BI393"/>
  <c r="BH393"/>
  <c r="BG393"/>
  <c r="BE393"/>
  <c r="T393"/>
  <c r="R393"/>
  <c r="P393"/>
  <c r="BK393"/>
  <c r="J393"/>
  <c r="BF393"/>
  <c r="BI392"/>
  <c r="BH392"/>
  <c r="BG392"/>
  <c r="BE392"/>
  <c r="T392"/>
  <c r="R392"/>
  <c r="P392"/>
  <c r="BK392"/>
  <c r="J392"/>
  <c r="BF392"/>
  <c r="BI391"/>
  <c r="BH391"/>
  <c r="BG391"/>
  <c r="BE391"/>
  <c r="T391"/>
  <c r="R391"/>
  <c r="P391"/>
  <c r="BK391"/>
  <c r="J391"/>
  <c r="BF391"/>
  <c r="BI390"/>
  <c r="BH390"/>
  <c r="BG390"/>
  <c r="BE390"/>
  <c r="T390"/>
  <c r="R390"/>
  <c r="P390"/>
  <c r="BK390"/>
  <c r="J390"/>
  <c r="BF390"/>
  <c r="BI389"/>
  <c r="BH389"/>
  <c r="BG389"/>
  <c r="BE389"/>
  <c r="T389"/>
  <c r="R389"/>
  <c r="P389"/>
  <c r="BK389"/>
  <c r="J389"/>
  <c r="BF389"/>
  <c r="BI388"/>
  <c r="BH388"/>
  <c r="BG388"/>
  <c r="BE388"/>
  <c r="T388"/>
  <c r="R388"/>
  <c r="P388"/>
  <c r="BK388"/>
  <c r="J388"/>
  <c r="BF388"/>
  <c r="BI387"/>
  <c r="BH387"/>
  <c r="BG387"/>
  <c r="BE387"/>
  <c r="T387"/>
  <c r="R387"/>
  <c r="P387"/>
  <c r="BK387"/>
  <c r="J387"/>
  <c r="BF387"/>
  <c r="BI386"/>
  <c r="BH386"/>
  <c r="BG386"/>
  <c r="BE386"/>
  <c r="T386"/>
  <c r="R386"/>
  <c r="P386"/>
  <c r="BK386"/>
  <c r="J386"/>
  <c r="BF386"/>
  <c r="BI385"/>
  <c r="BH385"/>
  <c r="BG385"/>
  <c r="BE385"/>
  <c r="T385"/>
  <c r="R385"/>
  <c r="P385"/>
  <c r="BK385"/>
  <c r="J385"/>
  <c r="BF385"/>
  <c r="BI383"/>
  <c r="BH383"/>
  <c r="BG383"/>
  <c r="BE383"/>
  <c r="T383"/>
  <c r="R383"/>
  <c r="P383"/>
  <c r="BK383"/>
  <c r="J383"/>
  <c r="BF383"/>
  <c r="BI382"/>
  <c r="BH382"/>
  <c r="BG382"/>
  <c r="BE382"/>
  <c r="T382"/>
  <c r="R382"/>
  <c r="P382"/>
  <c r="BK382"/>
  <c r="J382"/>
  <c r="BF382"/>
  <c r="BI381"/>
  <c r="BH381"/>
  <c r="BG381"/>
  <c r="BE381"/>
  <c r="T381"/>
  <c r="R381"/>
  <c r="P381"/>
  <c r="BK381"/>
  <c r="J381"/>
  <c r="BF381"/>
  <c r="BI380"/>
  <c r="BH380"/>
  <c r="BG380"/>
  <c r="BE380"/>
  <c r="T380"/>
  <c r="R380"/>
  <c r="P380"/>
  <c r="BK380"/>
  <c r="J380"/>
  <c r="BF380"/>
  <c r="BI379"/>
  <c r="BH379"/>
  <c r="BG379"/>
  <c r="BE379"/>
  <c r="T379"/>
  <c r="R379"/>
  <c r="P379"/>
  <c r="BK379"/>
  <c r="J379"/>
  <c r="BF379"/>
  <c r="BI378"/>
  <c r="BH378"/>
  <c r="BG378"/>
  <c r="BE378"/>
  <c r="T378"/>
  <c r="R378"/>
  <c r="P378"/>
  <c r="BK378"/>
  <c r="J378"/>
  <c r="BF378"/>
  <c r="BI377"/>
  <c r="BH377"/>
  <c r="BG377"/>
  <c r="BE377"/>
  <c r="T377"/>
  <c r="R377"/>
  <c r="P377"/>
  <c r="BK377"/>
  <c r="J377"/>
  <c r="BF377"/>
  <c r="BI376"/>
  <c r="BH376"/>
  <c r="BG376"/>
  <c r="BE376"/>
  <c r="T376"/>
  <c r="R376"/>
  <c r="P376"/>
  <c r="BK376"/>
  <c r="J376"/>
  <c r="BF376"/>
  <c r="BI375"/>
  <c r="BH375"/>
  <c r="BG375"/>
  <c r="BE375"/>
  <c r="T375"/>
  <c r="R375"/>
  <c r="P375"/>
  <c r="BK375"/>
  <c r="J375"/>
  <c r="BF375"/>
  <c r="BI374"/>
  <c r="BH374"/>
  <c r="BG374"/>
  <c r="BE374"/>
  <c r="T374"/>
  <c r="R374"/>
  <c r="P374"/>
  <c r="BK374"/>
  <c r="J374"/>
  <c r="BF374"/>
  <c r="BI373"/>
  <c r="BH373"/>
  <c r="BG373"/>
  <c r="BE373"/>
  <c r="T373"/>
  <c r="R373"/>
  <c r="P373"/>
  <c r="BK373"/>
  <c r="J373"/>
  <c r="BF373"/>
  <c r="BI372"/>
  <c r="BH372"/>
  <c r="BG372"/>
  <c r="BE372"/>
  <c r="T372"/>
  <c r="R372"/>
  <c r="P372"/>
  <c r="BK372"/>
  <c r="J372"/>
  <c r="BF372"/>
  <c r="BI371"/>
  <c r="BH371"/>
  <c r="BG371"/>
  <c r="BE371"/>
  <c r="T371"/>
  <c r="R371"/>
  <c r="P371"/>
  <c r="BK371"/>
  <c r="J371"/>
  <c r="BF371"/>
  <c r="BI370"/>
  <c r="BH370"/>
  <c r="BG370"/>
  <c r="BE370"/>
  <c r="T370"/>
  <c r="R370"/>
  <c r="P370"/>
  <c r="BK370"/>
  <c r="J370"/>
  <c r="BF370"/>
  <c r="BI369"/>
  <c r="BH369"/>
  <c r="BG369"/>
  <c r="BE369"/>
  <c r="T369"/>
  <c r="R369"/>
  <c r="P369"/>
  <c r="BK369"/>
  <c r="J369"/>
  <c r="BF369"/>
  <c r="BI368"/>
  <c r="BH368"/>
  <c r="BG368"/>
  <c r="BE368"/>
  <c r="T368"/>
  <c r="R368"/>
  <c r="P368"/>
  <c r="BK368"/>
  <c r="J368"/>
  <c r="BF368"/>
  <c r="BI367"/>
  <c r="BH367"/>
  <c r="BG367"/>
  <c r="BE367"/>
  <c r="T367"/>
  <c r="R367"/>
  <c r="P367"/>
  <c r="BK367"/>
  <c r="J367"/>
  <c r="BF367"/>
  <c r="BI366"/>
  <c r="BH366"/>
  <c r="BG366"/>
  <c r="BE366"/>
  <c r="T366"/>
  <c r="R366"/>
  <c r="P366"/>
  <c r="BK366"/>
  <c r="J366"/>
  <c r="BF366"/>
  <c r="BI365"/>
  <c r="BH365"/>
  <c r="BG365"/>
  <c r="BE365"/>
  <c r="T365"/>
  <c r="T364"/>
  <c r="R365"/>
  <c r="R364"/>
  <c r="P365"/>
  <c r="P364"/>
  <c r="BK365"/>
  <c r="BK364"/>
  <c r="J364"/>
  <c r="J365"/>
  <c r="BF365"/>
  <c r="J109"/>
  <c r="BI363"/>
  <c r="BH363"/>
  <c r="BG363"/>
  <c r="BE363"/>
  <c r="T363"/>
  <c r="T362"/>
  <c r="R363"/>
  <c r="R362"/>
  <c r="P363"/>
  <c r="P362"/>
  <c r="BK363"/>
  <c r="BK362"/>
  <c r="J362"/>
  <c r="J363"/>
  <c r="BF363"/>
  <c r="J108"/>
  <c r="BI361"/>
  <c r="BH361"/>
  <c r="BG361"/>
  <c r="BE361"/>
  <c r="T361"/>
  <c r="R361"/>
  <c r="P361"/>
  <c r="BK361"/>
  <c r="J361"/>
  <c r="BF361"/>
  <c r="BI360"/>
  <c r="BH360"/>
  <c r="BG360"/>
  <c r="BE360"/>
  <c r="T360"/>
  <c r="R360"/>
  <c r="P360"/>
  <c r="BK360"/>
  <c r="J360"/>
  <c r="BF360"/>
  <c r="BI359"/>
  <c r="BH359"/>
  <c r="BG359"/>
  <c r="BE359"/>
  <c r="T359"/>
  <c r="R359"/>
  <c r="P359"/>
  <c r="BK359"/>
  <c r="J359"/>
  <c r="BF359"/>
  <c r="BI358"/>
  <c r="BH358"/>
  <c r="BG358"/>
  <c r="BE358"/>
  <c r="T358"/>
  <c r="R358"/>
  <c r="P358"/>
  <c r="BK358"/>
  <c r="J358"/>
  <c r="BF358"/>
  <c r="BI357"/>
  <c r="BH357"/>
  <c r="BG357"/>
  <c r="BE357"/>
  <c r="T357"/>
  <c r="R357"/>
  <c r="P357"/>
  <c r="BK357"/>
  <c r="J357"/>
  <c r="BF357"/>
  <c r="BI356"/>
  <c r="BH356"/>
  <c r="BG356"/>
  <c r="BE356"/>
  <c r="T356"/>
  <c r="R356"/>
  <c r="P356"/>
  <c r="BK356"/>
  <c r="J356"/>
  <c r="BF356"/>
  <c r="BI355"/>
  <c r="BH355"/>
  <c r="BG355"/>
  <c r="BE355"/>
  <c r="T355"/>
  <c r="R355"/>
  <c r="P355"/>
  <c r="BK355"/>
  <c r="J355"/>
  <c r="BF355"/>
  <c r="BI354"/>
  <c r="BH354"/>
  <c r="BG354"/>
  <c r="BE354"/>
  <c r="T354"/>
  <c r="R354"/>
  <c r="P354"/>
  <c r="BK354"/>
  <c r="J354"/>
  <c r="BF354"/>
  <c r="BI353"/>
  <c r="BH353"/>
  <c r="BG353"/>
  <c r="BE353"/>
  <c r="T353"/>
  <c r="R353"/>
  <c r="P353"/>
  <c r="BK353"/>
  <c r="J353"/>
  <c r="BF353"/>
  <c r="BI352"/>
  <c r="BH352"/>
  <c r="BG352"/>
  <c r="BE352"/>
  <c r="T352"/>
  <c r="R352"/>
  <c r="P352"/>
  <c r="BK352"/>
  <c r="J352"/>
  <c r="BF352"/>
  <c r="BI351"/>
  <c r="BH351"/>
  <c r="BG351"/>
  <c r="BE351"/>
  <c r="T351"/>
  <c r="R351"/>
  <c r="P351"/>
  <c r="BK351"/>
  <c r="J351"/>
  <c r="BF351"/>
  <c r="BI350"/>
  <c r="BH350"/>
  <c r="BG350"/>
  <c r="BE350"/>
  <c r="T350"/>
  <c r="R350"/>
  <c r="P350"/>
  <c r="BK350"/>
  <c r="J350"/>
  <c r="BF350"/>
  <c r="BI349"/>
  <c r="BH349"/>
  <c r="BG349"/>
  <c r="BE349"/>
  <c r="T349"/>
  <c r="R349"/>
  <c r="P349"/>
  <c r="BK349"/>
  <c r="J349"/>
  <c r="BF349"/>
  <c r="BI348"/>
  <c r="BH348"/>
  <c r="BG348"/>
  <c r="BE348"/>
  <c r="T348"/>
  <c r="R348"/>
  <c r="P348"/>
  <c r="BK348"/>
  <c r="J348"/>
  <c r="BF348"/>
  <c r="BI347"/>
  <c r="BH347"/>
  <c r="BG347"/>
  <c r="BE347"/>
  <c r="T347"/>
  <c r="R347"/>
  <c r="P347"/>
  <c r="BK347"/>
  <c r="J347"/>
  <c r="BF347"/>
  <c r="BI346"/>
  <c r="BH346"/>
  <c r="BG346"/>
  <c r="BE346"/>
  <c r="T346"/>
  <c r="R346"/>
  <c r="P346"/>
  <c r="BK346"/>
  <c r="J346"/>
  <c r="BF346"/>
  <c r="BI345"/>
  <c r="BH345"/>
  <c r="BG345"/>
  <c r="BE345"/>
  <c r="T345"/>
  <c r="R345"/>
  <c r="P345"/>
  <c r="BK345"/>
  <c r="J345"/>
  <c r="BF345"/>
  <c r="BI344"/>
  <c r="BH344"/>
  <c r="BG344"/>
  <c r="BE344"/>
  <c r="T344"/>
  <c r="R344"/>
  <c r="P344"/>
  <c r="BK344"/>
  <c r="J344"/>
  <c r="BF344"/>
  <c r="BI343"/>
  <c r="BH343"/>
  <c r="BG343"/>
  <c r="BE343"/>
  <c r="T343"/>
  <c r="T342"/>
  <c r="R343"/>
  <c r="R342"/>
  <c r="P343"/>
  <c r="P342"/>
  <c r="BK343"/>
  <c r="BK342"/>
  <c r="J342"/>
  <c r="J343"/>
  <c r="BF343"/>
  <c r="J107"/>
  <c r="BI341"/>
  <c r="BH341"/>
  <c r="BG341"/>
  <c r="BE341"/>
  <c r="T341"/>
  <c r="R341"/>
  <c r="P341"/>
  <c r="BK341"/>
  <c r="J341"/>
  <c r="BF341"/>
  <c r="BI340"/>
  <c r="BH340"/>
  <c r="BG340"/>
  <c r="BE340"/>
  <c r="T340"/>
  <c r="R340"/>
  <c r="P340"/>
  <c r="BK340"/>
  <c r="J340"/>
  <c r="BF340"/>
  <c r="BI339"/>
  <c r="BH339"/>
  <c r="BG339"/>
  <c r="BE339"/>
  <c r="T339"/>
  <c r="R339"/>
  <c r="P339"/>
  <c r="BK339"/>
  <c r="J339"/>
  <c r="BF339"/>
  <c r="BI338"/>
  <c r="BH338"/>
  <c r="BG338"/>
  <c r="BE338"/>
  <c r="T338"/>
  <c r="R338"/>
  <c r="P338"/>
  <c r="BK338"/>
  <c r="J338"/>
  <c r="BF338"/>
  <c r="BI337"/>
  <c r="BH337"/>
  <c r="BG337"/>
  <c r="BE337"/>
  <c r="T337"/>
  <c r="R337"/>
  <c r="P337"/>
  <c r="BK337"/>
  <c r="J337"/>
  <c r="BF337"/>
  <c r="BI336"/>
  <c r="BH336"/>
  <c r="BG336"/>
  <c r="BE336"/>
  <c r="T336"/>
  <c r="R336"/>
  <c r="P336"/>
  <c r="BK336"/>
  <c r="J336"/>
  <c r="BF336"/>
  <c r="BI335"/>
  <c r="BH335"/>
  <c r="BG335"/>
  <c r="BE335"/>
  <c r="T335"/>
  <c r="R335"/>
  <c r="P335"/>
  <c r="BK335"/>
  <c r="J335"/>
  <c r="BF335"/>
  <c r="BI334"/>
  <c r="BH334"/>
  <c r="BG334"/>
  <c r="BE334"/>
  <c r="T334"/>
  <c r="R334"/>
  <c r="P334"/>
  <c r="BK334"/>
  <c r="J334"/>
  <c r="BF334"/>
  <c r="BI333"/>
  <c r="BH333"/>
  <c r="BG333"/>
  <c r="BE333"/>
  <c r="T333"/>
  <c r="R333"/>
  <c r="P333"/>
  <c r="BK333"/>
  <c r="J333"/>
  <c r="BF333"/>
  <c r="BI332"/>
  <c r="BH332"/>
  <c r="BG332"/>
  <c r="BE332"/>
  <c r="T332"/>
  <c r="R332"/>
  <c r="P332"/>
  <c r="BK332"/>
  <c r="J332"/>
  <c r="BF332"/>
  <c r="BI331"/>
  <c r="BH331"/>
  <c r="BG331"/>
  <c r="BE331"/>
  <c r="T331"/>
  <c r="R331"/>
  <c r="P331"/>
  <c r="BK331"/>
  <c r="J331"/>
  <c r="BF331"/>
  <c r="BI330"/>
  <c r="BH330"/>
  <c r="BG330"/>
  <c r="BE330"/>
  <c r="T330"/>
  <c r="R330"/>
  <c r="P330"/>
  <c r="BK330"/>
  <c r="J330"/>
  <c r="BF330"/>
  <c r="BI329"/>
  <c r="BH329"/>
  <c r="BG329"/>
  <c r="BE329"/>
  <c r="T329"/>
  <c r="R329"/>
  <c r="P329"/>
  <c r="BK329"/>
  <c r="J329"/>
  <c r="BF329"/>
  <c r="BI328"/>
  <c r="BH328"/>
  <c r="BG328"/>
  <c r="BE328"/>
  <c r="T328"/>
  <c r="T327"/>
  <c r="R328"/>
  <c r="R327"/>
  <c r="P328"/>
  <c r="P327"/>
  <c r="BK328"/>
  <c r="BK327"/>
  <c r="J327"/>
  <c r="J328"/>
  <c r="BF328"/>
  <c r="J106"/>
  <c r="BI326"/>
  <c r="BH326"/>
  <c r="BG326"/>
  <c r="BE326"/>
  <c r="T326"/>
  <c r="R326"/>
  <c r="P326"/>
  <c r="BK326"/>
  <c r="J326"/>
  <c r="BF326"/>
  <c r="BI324"/>
  <c r="BH324"/>
  <c r="BG324"/>
  <c r="BE324"/>
  <c r="T324"/>
  <c r="R324"/>
  <c r="P324"/>
  <c r="BK324"/>
  <c r="J324"/>
  <c r="BF324"/>
  <c r="BI320"/>
  <c r="BH320"/>
  <c r="BG320"/>
  <c r="BE320"/>
  <c r="T320"/>
  <c r="T319"/>
  <c r="R320"/>
  <c r="R319"/>
  <c r="P320"/>
  <c r="P319"/>
  <c r="BK320"/>
  <c r="BK319"/>
  <c r="J319"/>
  <c r="J320"/>
  <c r="BF320"/>
  <c r="J105"/>
  <c r="BI318"/>
  <c r="BH318"/>
  <c r="BG318"/>
  <c r="BE318"/>
  <c r="T318"/>
  <c r="R318"/>
  <c r="P318"/>
  <c r="BK318"/>
  <c r="J318"/>
  <c r="BF318"/>
  <c r="BI316"/>
  <c r="BH316"/>
  <c r="BG316"/>
  <c r="BE316"/>
  <c r="T316"/>
  <c r="R316"/>
  <c r="P316"/>
  <c r="BK316"/>
  <c r="J316"/>
  <c r="BF316"/>
  <c r="BI313"/>
  <c r="BH313"/>
  <c r="BG313"/>
  <c r="BE313"/>
  <c r="T313"/>
  <c r="R313"/>
  <c r="P313"/>
  <c r="BK313"/>
  <c r="J313"/>
  <c r="BF313"/>
  <c r="BI310"/>
  <c r="BH310"/>
  <c r="BG310"/>
  <c r="BE310"/>
  <c r="T310"/>
  <c r="R310"/>
  <c r="P310"/>
  <c r="BK310"/>
  <c r="J310"/>
  <c r="BF310"/>
  <c r="BI306"/>
  <c r="BH306"/>
  <c r="BG306"/>
  <c r="BE306"/>
  <c r="T306"/>
  <c r="T305"/>
  <c r="T304"/>
  <c r="R306"/>
  <c r="R305"/>
  <c r="R304"/>
  <c r="P306"/>
  <c r="P305"/>
  <c r="P304"/>
  <c r="BK306"/>
  <c r="BK305"/>
  <c r="J305"/>
  <c r="BK304"/>
  <c r="J304"/>
  <c r="J306"/>
  <c r="BF306"/>
  <c r="J104"/>
  <c r="J103"/>
  <c r="BI303"/>
  <c r="BH303"/>
  <c r="BG303"/>
  <c r="BE303"/>
  <c r="T303"/>
  <c r="T302"/>
  <c r="R303"/>
  <c r="R302"/>
  <c r="P303"/>
  <c r="P302"/>
  <c r="BK303"/>
  <c r="BK302"/>
  <c r="J302"/>
  <c r="J303"/>
  <c r="BF303"/>
  <c r="J102"/>
  <c r="BI301"/>
  <c r="BH301"/>
  <c r="BG301"/>
  <c r="BE301"/>
  <c r="T301"/>
  <c r="R301"/>
  <c r="P301"/>
  <c r="BK301"/>
  <c r="J301"/>
  <c r="BF301"/>
  <c r="BI299"/>
  <c r="BH299"/>
  <c r="BG299"/>
  <c r="BE299"/>
  <c r="T299"/>
  <c r="R299"/>
  <c r="P299"/>
  <c r="BK299"/>
  <c r="J299"/>
  <c r="BF299"/>
  <c r="BI298"/>
  <c r="BH298"/>
  <c r="BG298"/>
  <c r="BE298"/>
  <c r="T298"/>
  <c r="R298"/>
  <c r="P298"/>
  <c r="BK298"/>
  <c r="J298"/>
  <c r="BF298"/>
  <c r="BI297"/>
  <c r="BH297"/>
  <c r="BG297"/>
  <c r="BE297"/>
  <c r="T297"/>
  <c r="T296"/>
  <c r="R297"/>
  <c r="R296"/>
  <c r="P297"/>
  <c r="P296"/>
  <c r="BK297"/>
  <c r="BK296"/>
  <c r="J296"/>
  <c r="J297"/>
  <c r="BF297"/>
  <c r="J101"/>
  <c r="BI291"/>
  <c r="BH291"/>
  <c r="BG291"/>
  <c r="BE291"/>
  <c r="T291"/>
  <c r="R291"/>
  <c r="P291"/>
  <c r="BK291"/>
  <c r="J291"/>
  <c r="BF291"/>
  <c r="BI288"/>
  <c r="BH288"/>
  <c r="BG288"/>
  <c r="BE288"/>
  <c r="T288"/>
  <c r="R288"/>
  <c r="P288"/>
  <c r="BK288"/>
  <c r="J288"/>
  <c r="BF288"/>
  <c r="BI286"/>
  <c r="BH286"/>
  <c r="BG286"/>
  <c r="BE286"/>
  <c r="T286"/>
  <c r="R286"/>
  <c r="P286"/>
  <c r="BK286"/>
  <c r="J286"/>
  <c r="BF286"/>
  <c r="BI284"/>
  <c r="BH284"/>
  <c r="BG284"/>
  <c r="BE284"/>
  <c r="T284"/>
  <c r="R284"/>
  <c r="P284"/>
  <c r="BK284"/>
  <c r="J284"/>
  <c r="BF284"/>
  <c r="BI282"/>
  <c r="BH282"/>
  <c r="BG282"/>
  <c r="BE282"/>
  <c r="T282"/>
  <c r="R282"/>
  <c r="P282"/>
  <c r="BK282"/>
  <c r="J282"/>
  <c r="BF282"/>
  <c r="BI280"/>
  <c r="BH280"/>
  <c r="BG280"/>
  <c r="BE280"/>
  <c r="T280"/>
  <c r="R280"/>
  <c r="P280"/>
  <c r="BK280"/>
  <c r="J280"/>
  <c r="BF280"/>
  <c r="BI279"/>
  <c r="BH279"/>
  <c r="BG279"/>
  <c r="BE279"/>
  <c r="T279"/>
  <c r="R279"/>
  <c r="P279"/>
  <c r="BK279"/>
  <c r="J279"/>
  <c r="BF279"/>
  <c r="BI275"/>
  <c r="BH275"/>
  <c r="BG275"/>
  <c r="BE275"/>
  <c r="T275"/>
  <c r="R275"/>
  <c r="P275"/>
  <c r="BK275"/>
  <c r="J275"/>
  <c r="BF275"/>
  <c r="BI271"/>
  <c r="BH271"/>
  <c r="BG271"/>
  <c r="BE271"/>
  <c r="T271"/>
  <c r="R271"/>
  <c r="P271"/>
  <c r="BK271"/>
  <c r="J271"/>
  <c r="BF271"/>
  <c r="BI267"/>
  <c r="BH267"/>
  <c r="BG267"/>
  <c r="BE267"/>
  <c r="T267"/>
  <c r="R267"/>
  <c r="P267"/>
  <c r="BK267"/>
  <c r="J267"/>
  <c r="BF267"/>
  <c r="BI266"/>
  <c r="BH266"/>
  <c r="BG266"/>
  <c r="BE266"/>
  <c r="T266"/>
  <c r="R266"/>
  <c r="P266"/>
  <c r="BK266"/>
  <c r="J266"/>
  <c r="BF266"/>
  <c r="BI265"/>
  <c r="BH265"/>
  <c r="BG265"/>
  <c r="BE265"/>
  <c r="T265"/>
  <c r="R265"/>
  <c r="P265"/>
  <c r="BK265"/>
  <c r="J265"/>
  <c r="BF265"/>
  <c r="BI263"/>
  <c r="BH263"/>
  <c r="BG263"/>
  <c r="BE263"/>
  <c r="T263"/>
  <c r="R263"/>
  <c r="P263"/>
  <c r="BK263"/>
  <c r="J263"/>
  <c r="BF263"/>
  <c r="BI262"/>
  <c r="BH262"/>
  <c r="BG262"/>
  <c r="BE262"/>
  <c r="T262"/>
  <c r="R262"/>
  <c r="P262"/>
  <c r="BK262"/>
  <c r="J262"/>
  <c r="BF262"/>
  <c r="BI261"/>
  <c r="BH261"/>
  <c r="BG261"/>
  <c r="BE261"/>
  <c r="T261"/>
  <c r="R261"/>
  <c r="P261"/>
  <c r="BK261"/>
  <c r="J261"/>
  <c r="BF261"/>
  <c r="BI260"/>
  <c r="BH260"/>
  <c r="BG260"/>
  <c r="BE260"/>
  <c r="T260"/>
  <c r="R260"/>
  <c r="P260"/>
  <c r="BK260"/>
  <c r="J260"/>
  <c r="BF260"/>
  <c r="BI256"/>
  <c r="BH256"/>
  <c r="BG256"/>
  <c r="BE256"/>
  <c r="T256"/>
  <c r="R256"/>
  <c r="P256"/>
  <c r="BK256"/>
  <c r="J256"/>
  <c r="BF256"/>
  <c r="BI252"/>
  <c r="BH252"/>
  <c r="BG252"/>
  <c r="BE252"/>
  <c r="T252"/>
  <c r="T251"/>
  <c r="R252"/>
  <c r="R251"/>
  <c r="P252"/>
  <c r="P251"/>
  <c r="BK252"/>
  <c r="BK251"/>
  <c r="J251"/>
  <c r="J252"/>
  <c r="BF252"/>
  <c r="J100"/>
  <c r="BI241"/>
  <c r="BH241"/>
  <c r="BG241"/>
  <c r="BE241"/>
  <c r="T241"/>
  <c r="R241"/>
  <c r="P241"/>
  <c r="BK241"/>
  <c r="J241"/>
  <c r="BF241"/>
  <c r="BI239"/>
  <c r="BH239"/>
  <c r="BG239"/>
  <c r="BE239"/>
  <c r="T239"/>
  <c r="R239"/>
  <c r="P239"/>
  <c r="BK239"/>
  <c r="J239"/>
  <c r="BF239"/>
  <c r="BI237"/>
  <c r="BH237"/>
  <c r="BG237"/>
  <c r="BE237"/>
  <c r="T237"/>
  <c r="R237"/>
  <c r="P237"/>
  <c r="BK237"/>
  <c r="J237"/>
  <c r="BF237"/>
  <c r="BI235"/>
  <c r="BH235"/>
  <c r="BG235"/>
  <c r="BE235"/>
  <c r="T235"/>
  <c r="R235"/>
  <c r="P235"/>
  <c r="BK235"/>
  <c r="J235"/>
  <c r="BF235"/>
  <c r="BI231"/>
  <c r="BH231"/>
  <c r="BG231"/>
  <c r="BE231"/>
  <c r="T231"/>
  <c r="R231"/>
  <c r="P231"/>
  <c r="BK231"/>
  <c r="J231"/>
  <c r="BF231"/>
  <c r="BI227"/>
  <c r="BH227"/>
  <c r="BG227"/>
  <c r="BE227"/>
  <c r="T227"/>
  <c r="R227"/>
  <c r="P227"/>
  <c r="BK227"/>
  <c r="J227"/>
  <c r="BF227"/>
  <c r="BI223"/>
  <c r="BH223"/>
  <c r="BG223"/>
  <c r="BE223"/>
  <c r="T223"/>
  <c r="R223"/>
  <c r="P223"/>
  <c r="BK223"/>
  <c r="J223"/>
  <c r="BF223"/>
  <c r="BI221"/>
  <c r="BH221"/>
  <c r="BG221"/>
  <c r="BE221"/>
  <c r="T221"/>
  <c r="R221"/>
  <c r="P221"/>
  <c r="BK221"/>
  <c r="J221"/>
  <c r="BF221"/>
  <c r="BI202"/>
  <c r="BH202"/>
  <c r="BG202"/>
  <c r="BE202"/>
  <c r="T202"/>
  <c r="R202"/>
  <c r="P202"/>
  <c r="BK202"/>
  <c r="J202"/>
  <c r="BF202"/>
  <c r="BI199"/>
  <c r="BH199"/>
  <c r="BG199"/>
  <c r="BE199"/>
  <c r="T199"/>
  <c r="R199"/>
  <c r="P199"/>
  <c r="BK199"/>
  <c r="J199"/>
  <c r="BF199"/>
  <c r="BI195"/>
  <c r="BH195"/>
  <c r="BG195"/>
  <c r="BE195"/>
  <c r="T195"/>
  <c r="R195"/>
  <c r="P195"/>
  <c r="BK195"/>
  <c r="J195"/>
  <c r="BF195"/>
  <c r="BI175"/>
  <c r="BH175"/>
  <c r="BG175"/>
  <c r="BE175"/>
  <c r="T175"/>
  <c r="R175"/>
  <c r="P175"/>
  <c r="BK175"/>
  <c r="J175"/>
  <c r="BF175"/>
  <c r="BI171"/>
  <c r="BH171"/>
  <c r="BG171"/>
  <c r="BE171"/>
  <c r="T171"/>
  <c r="R171"/>
  <c r="P171"/>
  <c r="BK171"/>
  <c r="J171"/>
  <c r="BF171"/>
  <c r="BI166"/>
  <c r="BH166"/>
  <c r="BG166"/>
  <c r="BE166"/>
  <c r="T166"/>
  <c r="R166"/>
  <c r="P166"/>
  <c r="BK166"/>
  <c r="J166"/>
  <c r="BF166"/>
  <c r="BI162"/>
  <c r="BH162"/>
  <c r="BG162"/>
  <c r="BE162"/>
  <c r="T162"/>
  <c r="T161"/>
  <c r="R162"/>
  <c r="R161"/>
  <c r="P162"/>
  <c r="P161"/>
  <c r="BK162"/>
  <c r="BK161"/>
  <c r="J161"/>
  <c r="J162"/>
  <c r="BF162"/>
  <c r="J99"/>
  <c r="BI159"/>
  <c r="BH159"/>
  <c r="BG159"/>
  <c r="BE159"/>
  <c r="T159"/>
  <c r="R159"/>
  <c r="P159"/>
  <c r="BK159"/>
  <c r="J159"/>
  <c r="BF159"/>
  <c r="BI155"/>
  <c r="BH155"/>
  <c r="BG155"/>
  <c r="BE155"/>
  <c r="T155"/>
  <c r="R155"/>
  <c r="P155"/>
  <c r="BK155"/>
  <c r="J155"/>
  <c r="BF155"/>
  <c r="BI153"/>
  <c r="BH153"/>
  <c r="BG153"/>
  <c r="BE153"/>
  <c r="T153"/>
  <c r="R153"/>
  <c r="P153"/>
  <c r="BK153"/>
  <c r="J153"/>
  <c r="BF153"/>
  <c r="BI151"/>
  <c r="F37"/>
  <c i="1" r="BD95"/>
  <c i="2" r="BH151"/>
  <c r="F36"/>
  <c i="1" r="BC95"/>
  <c i="2" r="BG151"/>
  <c r="F35"/>
  <c i="1" r="BB95"/>
  <c i="2" r="BE151"/>
  <c r="J33"/>
  <c i="1" r="AV95"/>
  <c i="2" r="F33"/>
  <c i="1" r="AZ95"/>
  <c i="2" r="T151"/>
  <c r="T150"/>
  <c r="T149"/>
  <c r="T148"/>
  <c r="R151"/>
  <c r="R150"/>
  <c r="R149"/>
  <c r="R148"/>
  <c r="P151"/>
  <c r="P150"/>
  <c r="P149"/>
  <c r="P148"/>
  <c i="1" r="AU95"/>
  <c i="2" r="BK151"/>
  <c r="BK150"/>
  <c r="J150"/>
  <c r="BK149"/>
  <c r="J149"/>
  <c r="BK148"/>
  <c r="J148"/>
  <c r="J96"/>
  <c r="J30"/>
  <c i="1" r="AG95"/>
  <c i="2" r="J151"/>
  <c r="BF151"/>
  <c r="J34"/>
  <c i="1" r="AW95"/>
  <c i="2" r="F34"/>
  <c i="1" r="BA95"/>
  <c i="2" r="J98"/>
  <c r="J97"/>
  <c r="J144"/>
  <c r="F142"/>
  <c r="E140"/>
  <c r="J91"/>
  <c r="F89"/>
  <c r="E87"/>
  <c r="J39"/>
  <c r="J24"/>
  <c r="E24"/>
  <c r="J145"/>
  <c r="J92"/>
  <c r="J23"/>
  <c r="J18"/>
  <c r="E18"/>
  <c r="F145"/>
  <c r="F92"/>
  <c r="J17"/>
  <c r="J15"/>
  <c r="E15"/>
  <c r="F144"/>
  <c r="F91"/>
  <c r="J14"/>
  <c r="J12"/>
  <c r="J142"/>
  <c r="J89"/>
  <c r="E7"/>
  <c r="E138"/>
  <c r="E85"/>
  <c i="1" r="BD94"/>
  <c r="W33"/>
  <c r="BC94"/>
  <c r="W32"/>
  <c r="BB94"/>
  <c r="W31"/>
  <c r="BA94"/>
  <c r="W30"/>
  <c r="AZ94"/>
  <c r="W29"/>
  <c r="AY94"/>
  <c r="AX94"/>
  <c r="AW94"/>
  <c r="AK30"/>
  <c r="AV94"/>
  <c r="AK29"/>
  <c r="AU94"/>
  <c r="AT94"/>
  <c r="AS94"/>
  <c r="AG94"/>
  <c r="AK26"/>
  <c r="AT97"/>
  <c r="AN97"/>
  <c r="AT96"/>
  <c r="AN96"/>
  <c r="AT95"/>
  <c r="AN95"/>
  <c r="AN94"/>
  <c r="L90"/>
  <c r="AM90"/>
  <c r="AM89"/>
  <c r="L89"/>
  <c r="AM87"/>
  <c r="L87"/>
  <c r="L85"/>
  <c r="L84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<sst xmlns="http://schemas.openxmlformats.org/spreadsheetml/2006/main">
  <si>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</si>
  <si>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</si>
  <si>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</si>
  <si>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</si>
  <si>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</si>
  <si>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{023d3af1-d06c-4c9f-815a-38dd04c66b29}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</si>
  <si>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</si>
  <si>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</si>
  <si>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</si>
  <si>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</si>
  <si>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</si>
  <si>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</si>
  <si>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</si>
  <si>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</si>
  <si>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byt4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</si>
  <si>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</si>
  <si>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</si>
  <si>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Udržovací práce a stavební úpravy bytu č.4 ve 2NP</t>
  </si>
  <si>
    <t>KSO:</t>
  </si>
  <si>
    <t>803 5</t>
  </si>
  <si>
    <t>CC-CZ:</t>
  </si>
  <si>
    <t>Místo:</t>
  </si>
  <si>
    <t>Vítězná 531/13,Praha 5</t>
  </si>
  <si>
    <t>Datum:</t>
  </si>
  <si>
    <t>1. 11. 2018</t>
  </si>
  <si>
    <t>CZ-CPV:</t>
  </si>
  <si>
    <t>45211100-0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</si>
  <si>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</si>
  <si>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</si>
  <si>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</si>
  <si>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</si>
  <si>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</si>
  <si>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</si>
  <si>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</si>
  <si>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PATA&amp;FRYDECKÝ architekti s.r.o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</si>
  <si>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</si>
  <si>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</si>
  <si>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</si>
  <si>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</si>
  <si>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</si>
  <si>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</si>
  <si>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</si>
  <si>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</si>
  <si>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</si>
  <si>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</si>
  <si>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</si>
  <si>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</si>
  <si>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</si>
  <si>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</si>
  <si>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</si>
  <si>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</si>
  <si>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</si>
  <si>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</si>
  <si>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</si>
  <si>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</si>
  <si>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</si>
  <si>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</si>
  <si>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</si>
  <si>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</si>
  <si>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</si>
  <si>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</si>
  <si>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</si>
  <si>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</si>
  <si>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</si>
  <si>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</si>
  <si>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</si>
  <si>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</si>
  <si>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</si>
  <si>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</si>
  <si>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</si>
  <si>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</si>
  <si>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</si>
  <si>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</si>
  <si>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</si>
  <si>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</si>
  <si>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</si>
  <si>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</si>
  <si>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</si>
  <si>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</si>
  <si>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</si>
  <si>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</si>
  <si>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</si>
  <si>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</si>
  <si>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</si>
  <si>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Oprava</t>
  </si>
  <si>
    <t>Udržovací práce bytu č.4</t>
  </si>
  <si>
    <t>STA</t>
  </si>
  <si>
    <t>1</t>
  </si>
  <si>
    <t>{410a3dff-7a7e-40b6-a2be-1f3a2b852995}</t>
  </si>
  <si>
    <t>Investice</t>
  </si>
  <si>
    <t>Stavební úpravy bytu č.4</t>
  </si>
  <si>
    <t>{77d59fbe-6f2a-485d-a939-1cc34cc1c700}</t>
  </si>
  <si>
    <t>VRN</t>
  </si>
  <si>
    <t>Vedlejší rozpočtové náklady</t>
  </si>
  <si>
    <t>{ac01eeaa-5164-4905-9745-10c3c903b15a}</t>
  </si>
  <si>
    <t>KRYCÍ LIST SOUPISU PRACÍ</t>
  </si>
  <si>
    <t>Objekt:</t>
  </si>
  <si>
    <t>Oprava - Udržovací práce bytu č.4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</si>
  <si>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</si>
  <si>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</si>
  <si>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</si>
  <si>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</si>
  <si>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</si>
  <si>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</si>
  <si>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</si>
  <si>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</si>
  <si>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</si>
  <si>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</si>
  <si>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</si>
  <si>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</si>
  <si>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</si>
  <si>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</si>
  <si>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</si>
  <si>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</si>
  <si>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723 - Zdravotechnika - vnitřní plynovod</t>
  </si>
  <si>
    <t xml:space="preserve">    725 - Zdravotechnika - zařizovací předměty</t>
  </si>
  <si>
    <t xml:space="preserve">    726 - Zdravotechnika - předstěnové instalace</t>
  </si>
  <si>
    <t xml:space="preserve">    735 - Ústřední vytápění - otopná tělesa</t>
  </si>
  <si>
    <t xml:space="preserve">    740 - Elektroinstalace</t>
  </si>
  <si>
    <t xml:space="preserve">      740.1 - Svítidla</t>
  </si>
  <si>
    <t xml:space="preserve">      740.2 - Přístroje</t>
  </si>
  <si>
    <t xml:space="preserve">      740.3 - Instalační materiál</t>
  </si>
  <si>
    <t xml:space="preserve">      740.4 - Kabely</t>
  </si>
  <si>
    <t xml:space="preserve">      740.5 - Rozvaděče</t>
  </si>
  <si>
    <t xml:space="preserve">      740.6 - Ostatní</t>
  </si>
  <si>
    <t xml:space="preserve">    762 - Konstrukce tesařské</t>
  </si>
  <si>
    <t xml:space="preserve">    763 - Konstrukce suché výstavby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</si>
  <si>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</si>
  <si>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</si>
  <si>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</si>
  <si>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775 - Podlahy skládané</t>
  </si>
  <si>
    <t xml:space="preserve">    781 - Dokončovací práce - obklady</t>
  </si>
  <si>
    <t xml:space="preserve">    784 - Dokončovací práce - malby a tapety</t>
  </si>
  <si>
    <t>M - Práce a dodávky M</t>
  </si>
  <si>
    <t xml:space="preserve">    46-M - Zemní práce při extr.mont.pracích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</si>
  <si>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</si>
  <si>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</si>
  <si>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</si>
  <si>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</si>
  <si>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</si>
  <si>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</si>
  <si>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</si>
  <si>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</si>
  <si>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</si>
  <si>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</si>
  <si>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</si>
  <si>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</si>
  <si>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</si>
  <si>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</si>
  <si>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</si>
  <si>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</si>
  <si>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</si>
  <si>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</si>
  <si>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</si>
  <si>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310217872R</t>
  </si>
  <si>
    <t>Zazdívka otvorů pl do 0,25 m2 ve zdivu nadzákladovém z kamene tl do 900 mm</t>
  </si>
  <si>
    <t>kus</t>
  </si>
  <si>
    <t>4</t>
  </si>
  <si>
    <t>2</t>
  </si>
  <si>
    <t>608997954</t>
  </si>
  <si>
    <t>VV</t>
  </si>
  <si>
    <t>"po plynu"1</t>
  </si>
  <si>
    <t>310235241</t>
  </si>
  <si>
    <t>Zazdívka otvorů pl do 0,0225 m2 ve zdivu nadzákladovém cihlami pálenými tl do 300 mm</t>
  </si>
  <si>
    <t>CS ÚRS 2018 01</t>
  </si>
  <si>
    <t>1050161851</t>
  </si>
  <si>
    <t>"po komínovýh zděří"1</t>
  </si>
  <si>
    <t>310236261</t>
  </si>
  <si>
    <t>Zazdívka otvorů pl do 0,09 m2 ve zdivu nadzákladovém cihlami pálenými tl do 600 mm</t>
  </si>
  <si>
    <t>1476269770</t>
  </si>
  <si>
    <t>"pro vodu"1</t>
  </si>
  <si>
    <t>"pro kanalizaci"1</t>
  </si>
  <si>
    <t>Součet</t>
  </si>
  <si>
    <t>346244352</t>
  </si>
  <si>
    <t>Obezdívka koupelnových van ploch rovných tl 50 mm z pórobetonových přesných tvárnic</t>
  </si>
  <si>
    <t>m2</t>
  </si>
  <si>
    <t>-652588725</t>
  </si>
  <si>
    <t>"sprchová vanička"(1,2+0,8)*2*0,1</t>
  </si>
  <si>
    <t>6</t>
  </si>
  <si>
    <t>Úpravy povrchů, podlahy a osazování výplní</t>
  </si>
  <si>
    <t>5</t>
  </si>
  <si>
    <t>611181008R</t>
  </si>
  <si>
    <t>Sádrová stěrka tl.do 3 mm vnitřních rovných stropů</t>
  </si>
  <si>
    <t>833376287</t>
  </si>
  <si>
    <t>"m.č.01"27,8</t>
  </si>
  <si>
    <t>"m.č.02-03"8,4</t>
  </si>
  <si>
    <t>611315425R</t>
  </si>
  <si>
    <t>Oprava vnitřní vápenné štukové omítky stropů s rákosem v rozsahu plochy do 10%</t>
  </si>
  <si>
    <t>-140967616</t>
  </si>
  <si>
    <t>"m.č.04"3,05</t>
  </si>
  <si>
    <t>7</t>
  </si>
  <si>
    <t>612135000</t>
  </si>
  <si>
    <t>Vyrovnání podkladu vnitřních stěn maltou vápennou tl do 10 mm</t>
  </si>
  <si>
    <t>965150760</t>
  </si>
  <si>
    <t>"m.č.02 po obkladu"0,47*0,6</t>
  </si>
  <si>
    <t>"m.č.03 po předstěně"0,51*1,37</t>
  </si>
  <si>
    <t>8</t>
  </si>
  <si>
    <t>612181001</t>
  </si>
  <si>
    <t>Sádrová stěrka tl.do 3 mm vnitřních stěn</t>
  </si>
  <si>
    <t>497659380</t>
  </si>
  <si>
    <t>"m.č.01"</t>
  </si>
  <si>
    <t>(5,7+4,86)*2*3,764</t>
  </si>
  <si>
    <t>-"dveře se zárubní"(1,47*2,27)</t>
  </si>
  <si>
    <t>-"dřev.obklad parapetů"1,5*0,74*2</t>
  </si>
  <si>
    <t>-"okna"1,26*2,4*2</t>
  </si>
  <si>
    <t>+"ostění"(3,22*2+1,5)*0,35*2+(2,4*2+1,26)*0,33*2+(2,4*2+1,5)*0,15*2</t>
  </si>
  <si>
    <t>-"nový obklad"1,8*0,6</t>
  </si>
  <si>
    <t>Mezisoučet</t>
  </si>
  <si>
    <t>"m.č.02"</t>
  </si>
  <si>
    <t>(3,88+0,12+0,33+2,1)*3,762</t>
  </si>
  <si>
    <t>"m.č.03"</t>
  </si>
  <si>
    <t>(1,2+2,27)*3,762</t>
  </si>
  <si>
    <t>-"dveře se zárubní"1,48*2,35</t>
  </si>
  <si>
    <t>-"okno"1,2*0,8</t>
  </si>
  <si>
    <t>"ostění"(3,43*2+1,48)*0,64+(1,2+0,8)*2*0,1</t>
  </si>
  <si>
    <t>9</t>
  </si>
  <si>
    <t>612311121</t>
  </si>
  <si>
    <t>Vápenná omítka hladká jednovrstvá vnitřních stěn nanášená ručně</t>
  </si>
  <si>
    <t>517494744</t>
  </si>
  <si>
    <t>10</t>
  </si>
  <si>
    <t>612315412</t>
  </si>
  <si>
    <t>Oprava vnitřní vápenné hladké omítky stěn v rozsahu plochy do 30%</t>
  </si>
  <si>
    <t>1597931026</t>
  </si>
  <si>
    <t>"v místě předstěn"</t>
  </si>
  <si>
    <t>5,405*3,762</t>
  </si>
  <si>
    <t>11</t>
  </si>
  <si>
    <t>612315422</t>
  </si>
  <si>
    <t>Oprava vnitřní vápenné štukové omítky stěn v rozsahu plochy do 30%</t>
  </si>
  <si>
    <t>1501329623</t>
  </si>
  <si>
    <t>12</t>
  </si>
  <si>
    <t>612321121</t>
  </si>
  <si>
    <t>Vápenocementová omítka hladká jednovrstvá vnitřních stěn nanášená ručně</t>
  </si>
  <si>
    <t>633618480</t>
  </si>
  <si>
    <t>"kuchyň pro obklad"1,8*0,6</t>
  </si>
  <si>
    <t>13</t>
  </si>
  <si>
    <t>612403384R</t>
  </si>
  <si>
    <t>Hrubá výplň rýh ve stěnách do 7x7cm maltou z SMS</t>
  </si>
  <si>
    <t>m</t>
  </si>
  <si>
    <t>1834475803</t>
  </si>
  <si>
    <t>"původní rozvod vody"5</t>
  </si>
  <si>
    <t>"nové rozvody vody"3</t>
  </si>
  <si>
    <t>14</t>
  </si>
  <si>
    <t>612403386R</t>
  </si>
  <si>
    <t>Hrubá výplň rýh ve stěnách do 10x10cm maltou z SMS</t>
  </si>
  <si>
    <t>1201343281</t>
  </si>
  <si>
    <t>"původní rozvod kanalizace"2</t>
  </si>
  <si>
    <t>"rozvod nové kanalizace"1,5</t>
  </si>
  <si>
    <t>622143001</t>
  </si>
  <si>
    <t>Montáž omítkových plastových nebo pozinkovaných soklových profilů</t>
  </si>
  <si>
    <t>-643965973</t>
  </si>
  <si>
    <t>"nad soklem"</t>
  </si>
  <si>
    <t>"m.č.04"1,2+0,275+0,64*2+0,51+1,2+1,235</t>
  </si>
  <si>
    <t>16</t>
  </si>
  <si>
    <t>M</t>
  </si>
  <si>
    <t>553430130R</t>
  </si>
  <si>
    <t xml:space="preserve">profil omítkový soklový 1214 pro omítky </t>
  </si>
  <si>
    <t>-872866492</t>
  </si>
  <si>
    <t>5,7*1,05 'Přepočtené koeficientem množství</t>
  </si>
  <si>
    <t>17</t>
  </si>
  <si>
    <t>622322212R</t>
  </si>
  <si>
    <t>Vnější vápenná štuková omítka malých ploch do 0,25 m2 na stěnách</t>
  </si>
  <si>
    <t>-112590320</t>
  </si>
  <si>
    <t>"oprava a doplnění po prostupech fasáda na pavlač"2</t>
  </si>
  <si>
    <t>18</t>
  </si>
  <si>
    <t>622322214R</t>
  </si>
  <si>
    <t>Vnější vápenná štuková omítka malých ploch do 1 m2 na stěnách</t>
  </si>
  <si>
    <t>554153670</t>
  </si>
  <si>
    <t>"oprava a doplnění po prostupech a vedení fasáda na pavlač"1</t>
  </si>
  <si>
    <t>19</t>
  </si>
  <si>
    <t>629991011</t>
  </si>
  <si>
    <t>Zakrytí výplní otvorů a svislých ploch fólií přilepenou lepící páskou</t>
  </si>
  <si>
    <t>732539092</t>
  </si>
  <si>
    <t>"okna do ulice"1,26*2,4*2</t>
  </si>
  <si>
    <t>"D1/P"1,5*2,31</t>
  </si>
  <si>
    <t>"D1/L"1,48*2,35</t>
  </si>
  <si>
    <t>"D2"1,47*2,27*2+(2,13*2+1,19)*0,56</t>
  </si>
  <si>
    <t>"D3"0,6*2*2</t>
  </si>
  <si>
    <t>"O2"1,2*0,8*2</t>
  </si>
  <si>
    <t>"O3"1,235*0,6*2</t>
  </si>
  <si>
    <t>"V2"(1,475*(0,74+0,27))*2</t>
  </si>
  <si>
    <t>Ostatní konstrukce a práce, bourání</t>
  </si>
  <si>
    <t>20</t>
  </si>
  <si>
    <t>949101111</t>
  </si>
  <si>
    <t>Lešení pomocné pro objekty pozemních staveb s lešeňovou podlahou v do 1,9 m zatížení do 150 kg/m2</t>
  </si>
  <si>
    <t>1875317172</t>
  </si>
  <si>
    <t>"celk.plocha místností"41,1</t>
  </si>
  <si>
    <t>"domovní pavlač před vstupem a pro elektro"5</t>
  </si>
  <si>
    <t>952901111</t>
  </si>
  <si>
    <t>Vyčištění budov bytové a občanské výstavby při výšce podlaží do 4 m</t>
  </si>
  <si>
    <t>-2048196412</t>
  </si>
  <si>
    <t>"domovní pavlač před vstupem"5*1,3</t>
  </si>
  <si>
    <t>22</t>
  </si>
  <si>
    <t>952902020R</t>
  </si>
  <si>
    <t>Průběžný úklid schodiště a společných prostor dotčených stavbou a dopravou suti a materiálu</t>
  </si>
  <si>
    <t>soubor</t>
  </si>
  <si>
    <t>625277666</t>
  </si>
  <si>
    <t>23</t>
  </si>
  <si>
    <t>952902021R</t>
  </si>
  <si>
    <t>Závěrečný úklid schodiště a společných prostor dotčených stavbou</t>
  </si>
  <si>
    <t>-1792731833</t>
  </si>
  <si>
    <t>24</t>
  </si>
  <si>
    <t>953981301R</t>
  </si>
  <si>
    <t xml:space="preserve">Zakrytí  a ochrana podlah, stavebních konstrukcí a předmětů ve společných prostorách dotčených stavbou vč. pozdějšího odkrytí</t>
  </si>
  <si>
    <t>-918166857</t>
  </si>
  <si>
    <t>25</t>
  </si>
  <si>
    <t>965045112</t>
  </si>
  <si>
    <t>Bourání potěrů cementových nebo pískocementových tl do 50 mm pl do 4 m2</t>
  </si>
  <si>
    <t>1454461560</t>
  </si>
  <si>
    <t>"pod dlažbou"2,660</t>
  </si>
  <si>
    <t>26</t>
  </si>
  <si>
    <t>969011121</t>
  </si>
  <si>
    <t>Vybourání vodovodního nebo plynového vedení DN do 52</t>
  </si>
  <si>
    <t>-1285570362</t>
  </si>
  <si>
    <t>27</t>
  </si>
  <si>
    <t>969021111</t>
  </si>
  <si>
    <t>Vybourání kanalizačního potrubí DN do 100</t>
  </si>
  <si>
    <t>71672742</t>
  </si>
  <si>
    <t>28</t>
  </si>
  <si>
    <t>971033361</t>
  </si>
  <si>
    <t>Vybourání otvorů ve zdivu cihelném pl do 0,09 m2 na MVC nebo MV tl do 600 mm</t>
  </si>
  <si>
    <t>1043711797</t>
  </si>
  <si>
    <t>29</t>
  </si>
  <si>
    <t>974031142</t>
  </si>
  <si>
    <t>Vysekání rýh ve zdivu cihelném hl do 70 mm š do 70 mm</t>
  </si>
  <si>
    <t>281572222</t>
  </si>
  <si>
    <t>30</t>
  </si>
  <si>
    <t>974031153</t>
  </si>
  <si>
    <t>Vysekání rýh ve zdivu cihelném hl do 100 mm š do 100 mm</t>
  </si>
  <si>
    <t>-683246883</t>
  </si>
  <si>
    <t>31</t>
  </si>
  <si>
    <t>976073111</t>
  </si>
  <si>
    <t>Vybourání komínových zděří profilu do 150 mm ze zdiva cihelného nebo betonového</t>
  </si>
  <si>
    <t>702739249</t>
  </si>
  <si>
    <t>32</t>
  </si>
  <si>
    <t>976074121</t>
  </si>
  <si>
    <t>Vybourání kotevních želez ze zdiva cihelného na MV nebo MVC</t>
  </si>
  <si>
    <t>785518114</t>
  </si>
  <si>
    <t>"uchyení bojleru"2</t>
  </si>
  <si>
    <t>33</t>
  </si>
  <si>
    <t>977151121</t>
  </si>
  <si>
    <t>Jádrové vrty diamantovými korunkami do D 120 mm do stavebních materiálů</t>
  </si>
  <si>
    <t>-103410248</t>
  </si>
  <si>
    <t>"pro VZT"0,84</t>
  </si>
  <si>
    <t>34</t>
  </si>
  <si>
    <t>978012121</t>
  </si>
  <si>
    <t>Otlučení (osekání) vnitřní vápenné nebo vápenocementové omítky stropů rákosových v rozsahu do 10 %</t>
  </si>
  <si>
    <t>-1271422927</t>
  </si>
  <si>
    <t>"jako oprava"39,25</t>
  </si>
  <si>
    <t>35</t>
  </si>
  <si>
    <t>978013141</t>
  </si>
  <si>
    <t>Otlučení (osekání) vnitřní vápenné nebo vápenocementové omítky stěn v rozsahu do 30 %</t>
  </si>
  <si>
    <t>-101597880</t>
  </si>
  <si>
    <t>"jako oprava"20,334+114,546</t>
  </si>
  <si>
    <t>36</t>
  </si>
  <si>
    <t>978013191</t>
  </si>
  <si>
    <t>Otlučení (osekání) vnitřní vápenné nebo vápenocementové omítky stěn v rozsahu do 100 %</t>
  </si>
  <si>
    <t>-1885534887</t>
  </si>
  <si>
    <t>"pro nový obklad"</t>
  </si>
  <si>
    <t>1,8*0,6</t>
  </si>
  <si>
    <t>37</t>
  </si>
  <si>
    <t>978059511</t>
  </si>
  <si>
    <t>Odsekání a odebrání obkladů stěn z vnitřních obkládaček plochy do 1 m2</t>
  </si>
  <si>
    <t>-1498391492</t>
  </si>
  <si>
    <t>"na zdivu"</t>
  </si>
  <si>
    <t>"u sprchy"0,7*(2-1,37)</t>
  </si>
  <si>
    <t>"u linky"(0,545+2,465)*(1,5-0,8)</t>
  </si>
  <si>
    <t>997</t>
  </si>
  <si>
    <t>Přesun sutě</t>
  </si>
  <si>
    <t>38</t>
  </si>
  <si>
    <t>997013212</t>
  </si>
  <si>
    <t>Vnitrostaveništní doprava suti a vybouraných hmot pro budovy v do 9 m ručně</t>
  </si>
  <si>
    <t>t</t>
  </si>
  <si>
    <t>1210283369</t>
  </si>
  <si>
    <t>39</t>
  </si>
  <si>
    <t>997013501</t>
  </si>
  <si>
    <t>Odvoz suti a vybouraných hmot na skládku nebo meziskládku do 1 km se složením</t>
  </si>
  <si>
    <t>435641996</t>
  </si>
  <si>
    <t>40</t>
  </si>
  <si>
    <t>997013509</t>
  </si>
  <si>
    <t>Příplatek k odvozu suti a vybouraných hmot na skládku ZKD 1 km přes 1 km</t>
  </si>
  <si>
    <t>1260438398</t>
  </si>
  <si>
    <t>7,415*19 'Přepočtené koeficientem množství</t>
  </si>
  <si>
    <t>41</t>
  </si>
  <si>
    <t>997013831</t>
  </si>
  <si>
    <t>Poplatek za uložení na skládce (skládkovné) stavebního odpadu směsného kód odpadu 170 904</t>
  </si>
  <si>
    <t>-1396923474</t>
  </si>
  <si>
    <t>998</t>
  </si>
  <si>
    <t>Přesun hmot</t>
  </si>
  <si>
    <t>42</t>
  </si>
  <si>
    <t>998018002</t>
  </si>
  <si>
    <t>Přesun hmot ruční pro budovy v do 12 m</t>
  </si>
  <si>
    <t>-941624705</t>
  </si>
  <si>
    <t>PSV</t>
  </si>
  <si>
    <t>Práce a dodávky PSV</t>
  </si>
  <si>
    <t>711</t>
  </si>
  <si>
    <t>Izolace proti vodě, vlhkosti a plynům</t>
  </si>
  <si>
    <t>43</t>
  </si>
  <si>
    <t>711212002R</t>
  </si>
  <si>
    <t xml:space="preserve">Hydroizolační povlak - stěrka proti vodě </t>
  </si>
  <si>
    <t>1926396326</t>
  </si>
  <si>
    <t>"koupelna"3+"vytažení"(1,7-0,6+1,23+1,7)*0,15</t>
  </si>
  <si>
    <t>+"stěna sprcha"(0,8*2+1,2)*2</t>
  </si>
  <si>
    <t>44</t>
  </si>
  <si>
    <t>711212601R</t>
  </si>
  <si>
    <t>Těsnicí pás do spoje podlaha - stěna</t>
  </si>
  <si>
    <t>-131189474</t>
  </si>
  <si>
    <t>"koupelna"(2,5-0,6+1,23+2,5+1,2)</t>
  </si>
  <si>
    <t>45</t>
  </si>
  <si>
    <t>711212602R</t>
  </si>
  <si>
    <t>Těsnicí roh vnější, vnitřní do spoje podlaha-stěna</t>
  </si>
  <si>
    <t>-1967470888</t>
  </si>
  <si>
    <t>"koupelna"4</t>
  </si>
  <si>
    <t>46</t>
  </si>
  <si>
    <t>711212611R</t>
  </si>
  <si>
    <t>Těsnicí pás do spoje stěna - stěna</t>
  </si>
  <si>
    <t>2006989373</t>
  </si>
  <si>
    <t>"sprcha"2*2</t>
  </si>
  <si>
    <t>47</t>
  </si>
  <si>
    <t>998711202</t>
  </si>
  <si>
    <t>Přesun hmot procentní pro izolace proti vodě, vlhkosti a plynům v objektech v do 12 m</t>
  </si>
  <si>
    <t>%</t>
  </si>
  <si>
    <t>-68563114</t>
  </si>
  <si>
    <t>713</t>
  </si>
  <si>
    <t>Izolace tepelné</t>
  </si>
  <si>
    <t>48</t>
  </si>
  <si>
    <t>713191135R</t>
  </si>
  <si>
    <t xml:space="preserve">Montáž izolace tepelné podlah, stropů vrchem nebo střech překrytí  separační textilií</t>
  </si>
  <si>
    <t>-1874205274</t>
  </si>
  <si>
    <t>"skladba S1"(28,79+5,68)</t>
  </si>
  <si>
    <t>"skladba S2"(3,63+3)</t>
  </si>
  <si>
    <t>49</t>
  </si>
  <si>
    <t>69366195R</t>
  </si>
  <si>
    <t>Textilie sklovláknitá separační</t>
  </si>
  <si>
    <t>-33596825</t>
  </si>
  <si>
    <t>41,1*1,1 'Přepočtené koeficientem množství</t>
  </si>
  <si>
    <t>50</t>
  </si>
  <si>
    <t>998713202</t>
  </si>
  <si>
    <t>Přesun hmot procentní pro izolace tepelné v objektech v do 12 m</t>
  </si>
  <si>
    <t>1222453232</t>
  </si>
  <si>
    <t>721</t>
  </si>
  <si>
    <t>Zdravotechnika - vnitřní kanalizace</t>
  </si>
  <si>
    <t>51</t>
  </si>
  <si>
    <t>721140905</t>
  </si>
  <si>
    <t>Potrubí litinové vsazení odbočky DN 100</t>
  </si>
  <si>
    <t>-1980524314</t>
  </si>
  <si>
    <t>52</t>
  </si>
  <si>
    <t>721140935R</t>
  </si>
  <si>
    <t>Přechod z plastových trub na litinu DN100</t>
  </si>
  <si>
    <t>1690499183</t>
  </si>
  <si>
    <t>53</t>
  </si>
  <si>
    <t>721171803</t>
  </si>
  <si>
    <t>Demontáž potrubí z PVC do D 75</t>
  </si>
  <si>
    <t>587457842</t>
  </si>
  <si>
    <t>54</t>
  </si>
  <si>
    <t>721171808</t>
  </si>
  <si>
    <t>Demontáž potrubí z PVC do D 114</t>
  </si>
  <si>
    <t>-799030416</t>
  </si>
  <si>
    <t>55</t>
  </si>
  <si>
    <t>721174042</t>
  </si>
  <si>
    <t>Potrubí kanalizační z PP připojovací DN 40</t>
  </si>
  <si>
    <t>-1162325360</t>
  </si>
  <si>
    <t>56</t>
  </si>
  <si>
    <t>721174043</t>
  </si>
  <si>
    <t>Potrubí kanalizační z PP připojovací DN 50</t>
  </si>
  <si>
    <t>-454460831</t>
  </si>
  <si>
    <t>57</t>
  </si>
  <si>
    <t>721174044</t>
  </si>
  <si>
    <t>Potrubí kanalizační z PP připojovací DN 70</t>
  </si>
  <si>
    <t>-344104903</t>
  </si>
  <si>
    <t>58</t>
  </si>
  <si>
    <t>721174045</t>
  </si>
  <si>
    <t>Potrubí kanalizační z PP připojovací DN 100</t>
  </si>
  <si>
    <t>-1716953233</t>
  </si>
  <si>
    <t>59</t>
  </si>
  <si>
    <t>721194104</t>
  </si>
  <si>
    <t>Vyvedení a upevnění odpadních výpustek DN 40</t>
  </si>
  <si>
    <t>-1639016389</t>
  </si>
  <si>
    <t>60</t>
  </si>
  <si>
    <t>721194105</t>
  </si>
  <si>
    <t>Vyvedení a upevnění odpadních výpustek DN 50</t>
  </si>
  <si>
    <t>-850219065</t>
  </si>
  <si>
    <t>61</t>
  </si>
  <si>
    <t>721194109</t>
  </si>
  <si>
    <t>Vyvedení a upevnění odpadních výpustek DN 100</t>
  </si>
  <si>
    <t>78653351</t>
  </si>
  <si>
    <t>62</t>
  </si>
  <si>
    <t>721226512R</t>
  </si>
  <si>
    <t>Zápachová uzávěrka podomítková pro pračku a myčku DN 40/50</t>
  </si>
  <si>
    <t>-554914813</t>
  </si>
  <si>
    <t>63</t>
  </si>
  <si>
    <t>721290111</t>
  </si>
  <si>
    <t>Zkouška těsnosti potrubí kanalizace vodou do DN 125</t>
  </si>
  <si>
    <t>-643719266</t>
  </si>
  <si>
    <t>64</t>
  </si>
  <si>
    <t>998721202</t>
  </si>
  <si>
    <t>Přesun hmot procentní pro vnitřní kanalizace v objektech v do 12 m</t>
  </si>
  <si>
    <t>1531337753</t>
  </si>
  <si>
    <t>722</t>
  </si>
  <si>
    <t>Zdravotechnika - vnitřní vodovod</t>
  </si>
  <si>
    <t>65</t>
  </si>
  <si>
    <t>722170801</t>
  </si>
  <si>
    <t>Demontáž rozvodů vody z plastů do D 25</t>
  </si>
  <si>
    <t>-1986443144</t>
  </si>
  <si>
    <t>66</t>
  </si>
  <si>
    <t>722170911R</t>
  </si>
  <si>
    <t>Oprava potrubí z PE trubek,vsazení odbočky D 32</t>
  </si>
  <si>
    <t>1614676484</t>
  </si>
  <si>
    <t>67</t>
  </si>
  <si>
    <t>722174002</t>
  </si>
  <si>
    <t>Potrubí vodovodní plastové PPR svar polyfuze PN 16 D 20 x 2,8 mm</t>
  </si>
  <si>
    <t>-1750183094</t>
  </si>
  <si>
    <t>68</t>
  </si>
  <si>
    <t>722181221</t>
  </si>
  <si>
    <t>Ochrana vodovodního potrubí přilepenými termoizolačními trubicemi z PE tl do 9 mm DN do 22 mm</t>
  </si>
  <si>
    <t>2108979180</t>
  </si>
  <si>
    <t>69</t>
  </si>
  <si>
    <t>722181261R</t>
  </si>
  <si>
    <t>Ochrana vodovodního potrubí přilepenými termoizolačními trubicemi z PE tl do 30 mm DN do 22 mm</t>
  </si>
  <si>
    <t>259890130</t>
  </si>
  <si>
    <t>70</t>
  </si>
  <si>
    <t>722181812</t>
  </si>
  <si>
    <t>Demontáž plstěných pásů z trub do D 50</t>
  </si>
  <si>
    <t>-1746542845</t>
  </si>
  <si>
    <t>71</t>
  </si>
  <si>
    <t>722190221R</t>
  </si>
  <si>
    <t>Přípojky vodovodní pro pevné připojení DN 15</t>
  </si>
  <si>
    <t>574977894</t>
  </si>
  <si>
    <t>72</t>
  </si>
  <si>
    <t>722190401</t>
  </si>
  <si>
    <t>Vyvedení a upevnění výpustku do DN 25</t>
  </si>
  <si>
    <t>-992104053</t>
  </si>
  <si>
    <t>73</t>
  </si>
  <si>
    <t>722220111</t>
  </si>
  <si>
    <t>Nástěnka pro výtokový ventil G 1/2 s jedním závitem</t>
  </si>
  <si>
    <t>-1399557421</t>
  </si>
  <si>
    <t>74</t>
  </si>
  <si>
    <t>722220121</t>
  </si>
  <si>
    <t>Nástěnka pro baterii G 1/2 s jedním závitem</t>
  </si>
  <si>
    <t>pár</t>
  </si>
  <si>
    <t>1145303911</t>
  </si>
  <si>
    <t>75</t>
  </si>
  <si>
    <t>722231222</t>
  </si>
  <si>
    <t>Ventil pojistný mosazný G 3/4 PN 6 do 100°C k bojleru s vnitřním x vnějším závitem</t>
  </si>
  <si>
    <t>608807163</t>
  </si>
  <si>
    <t>76</t>
  </si>
  <si>
    <t>722232061</t>
  </si>
  <si>
    <t>Kohout kulový přímý G 1/2 PN 42 do 185°C vnitřní závit s vypouštěním</t>
  </si>
  <si>
    <t>-486286886</t>
  </si>
  <si>
    <t>77</t>
  </si>
  <si>
    <t>722240122</t>
  </si>
  <si>
    <t>Kohout kulový plastový PPR DN 20</t>
  </si>
  <si>
    <t>788520098</t>
  </si>
  <si>
    <t>78</t>
  </si>
  <si>
    <t>722240124</t>
  </si>
  <si>
    <t>Kohout kulový plastový PPR DN 32</t>
  </si>
  <si>
    <t>-1456371819</t>
  </si>
  <si>
    <t>79</t>
  </si>
  <si>
    <t>722269112R</t>
  </si>
  <si>
    <t xml:space="preserve">Montáž vodoměru 100c závit G 3/4 jhm 10    </t>
  </si>
  <si>
    <t>-884594292</t>
  </si>
  <si>
    <t>80</t>
  </si>
  <si>
    <t>38821876R</t>
  </si>
  <si>
    <t xml:space="preserve">Vodoměr 1,5m3/h DN 15mm                                      </t>
  </si>
  <si>
    <t>463640679</t>
  </si>
  <si>
    <t>81</t>
  </si>
  <si>
    <t>722290226</t>
  </si>
  <si>
    <t>Zkouška těsnosti vodovodního potrubí závitového do DN 50</t>
  </si>
  <si>
    <t>-1685283469</t>
  </si>
  <si>
    <t>82</t>
  </si>
  <si>
    <t>722290234</t>
  </si>
  <si>
    <t>Proplach a dezinfekce vodovodního potrubí do DN 80</t>
  </si>
  <si>
    <t>-2069807022</t>
  </si>
  <si>
    <t>83</t>
  </si>
  <si>
    <t>998722202</t>
  </si>
  <si>
    <t>Přesun hmot procentní pro vnitřní vodovod v objektech v do 12 m</t>
  </si>
  <si>
    <t>67746382</t>
  </si>
  <si>
    <t>723</t>
  </si>
  <si>
    <t>Zdravotechnika - vnitřní plynovod</t>
  </si>
  <si>
    <t>84</t>
  </si>
  <si>
    <t>723120804</t>
  </si>
  <si>
    <t>Demontáž potrubí ocelové závitové svařované do DN 25</t>
  </si>
  <si>
    <t>1318485775</t>
  </si>
  <si>
    <t>725</t>
  </si>
  <si>
    <t>Zdravotechnika - zařizovací předměty</t>
  </si>
  <si>
    <t>85</t>
  </si>
  <si>
    <t>725119125</t>
  </si>
  <si>
    <t>Montáž klozetových mís závěsných na nosné stěny</t>
  </si>
  <si>
    <t>-1164129069</t>
  </si>
  <si>
    <t>86</t>
  </si>
  <si>
    <t>64236095R</t>
  </si>
  <si>
    <t xml:space="preserve">mísa keramická klozetová závěsná bílá s hlubokým splachováním  dle PD ozn.WC</t>
  </si>
  <si>
    <t>-1338733914</t>
  </si>
  <si>
    <t>87</t>
  </si>
  <si>
    <t>55167385R</t>
  </si>
  <si>
    <t>sedátko klozetové se zpomalovacím mechanismem bílé s poklopem</t>
  </si>
  <si>
    <t>-1939863619</t>
  </si>
  <si>
    <t>88</t>
  </si>
  <si>
    <t>725219103R</t>
  </si>
  <si>
    <t xml:space="preserve">Montáž umyvadla se skříňkou  připevněného na stěny</t>
  </si>
  <si>
    <t>1466135878</t>
  </si>
  <si>
    <t>89</t>
  </si>
  <si>
    <t>64212022R</t>
  </si>
  <si>
    <t>umyvadlo keramické se skříňkou bílé 550x420mm s otvorem pro baterii dle PD ozn.UM</t>
  </si>
  <si>
    <t>-1605977356</t>
  </si>
  <si>
    <t>90</t>
  </si>
  <si>
    <t>725245-V3R</t>
  </si>
  <si>
    <t xml:space="preserve">Dveře do niky sprchové  skleněné posuvné 1200x2070 mm dle PD ozn.V3</t>
  </si>
  <si>
    <t>437342900</t>
  </si>
  <si>
    <t>91</t>
  </si>
  <si>
    <t>725249101</t>
  </si>
  <si>
    <t>Montáž vaničky sprchové</t>
  </si>
  <si>
    <t>-1191321186</t>
  </si>
  <si>
    <t>92</t>
  </si>
  <si>
    <t>55423042R</t>
  </si>
  <si>
    <t>vanička sprchová obdélníková 1200x800x100mm dle PD</t>
  </si>
  <si>
    <t>588176206</t>
  </si>
  <si>
    <t>93</t>
  </si>
  <si>
    <t>725240812</t>
  </si>
  <si>
    <t>Demontáž vaniček sprchových bez výtokových armatur</t>
  </si>
  <si>
    <t>-1406188366</t>
  </si>
  <si>
    <t>94</t>
  </si>
  <si>
    <t>725290010R</t>
  </si>
  <si>
    <t>Demontáž klozetu včetně splachovací nádrže</t>
  </si>
  <si>
    <t>-1051417777</t>
  </si>
  <si>
    <t>95</t>
  </si>
  <si>
    <t>725290020R</t>
  </si>
  <si>
    <t xml:space="preserve">Demontáž umyvadel  včetně baterie a sifonu</t>
  </si>
  <si>
    <t>-874570720</t>
  </si>
  <si>
    <t>96</t>
  </si>
  <si>
    <t>725299102R</t>
  </si>
  <si>
    <t>Demontáž koupelnových doplňků - madel, držáků ap</t>
  </si>
  <si>
    <t>1962995668</t>
  </si>
  <si>
    <t>97</t>
  </si>
  <si>
    <t>725310823</t>
  </si>
  <si>
    <t>Demontáž dřez jednoduchý vestavěný v kuchyňských sestavách bez výtokových armatur</t>
  </si>
  <si>
    <t>1769944392</t>
  </si>
  <si>
    <t>98</t>
  </si>
  <si>
    <t>725530830R</t>
  </si>
  <si>
    <t xml:space="preserve">Demontáž ohřívač elektrický  vč.připojovacích armatur</t>
  </si>
  <si>
    <t>-2048867428</t>
  </si>
  <si>
    <t>99</t>
  </si>
  <si>
    <t>725610810</t>
  </si>
  <si>
    <t>Demontáž sporáků plynových</t>
  </si>
  <si>
    <t>1989949266</t>
  </si>
  <si>
    <t>100</t>
  </si>
  <si>
    <t>725810811</t>
  </si>
  <si>
    <t>Demontáž ventilů výtokových nástěnných</t>
  </si>
  <si>
    <t>-2012754418</t>
  </si>
  <si>
    <t>101</t>
  </si>
  <si>
    <t>725820801</t>
  </si>
  <si>
    <t>Demontáž baterie nástěnné do G 3 / 4</t>
  </si>
  <si>
    <t>877140673</t>
  </si>
  <si>
    <t>102</t>
  </si>
  <si>
    <t>725840850</t>
  </si>
  <si>
    <t>Demontáž baterie sprch diferenciální do G 3/4x1</t>
  </si>
  <si>
    <t>-1194782068</t>
  </si>
  <si>
    <t>103</t>
  </si>
  <si>
    <t>725850800</t>
  </si>
  <si>
    <t>Demontáž ventilů odpadních</t>
  </si>
  <si>
    <t>1395119094</t>
  </si>
  <si>
    <t>"sifon sprchy"1</t>
  </si>
  <si>
    <t>104</t>
  </si>
  <si>
    <t>725532114</t>
  </si>
  <si>
    <t>Elektrický ohřívač zásobníkový akumulační závěsný svislý 80 l / 3 kW</t>
  </si>
  <si>
    <t>2130575678</t>
  </si>
  <si>
    <t>105</t>
  </si>
  <si>
    <t>725319111</t>
  </si>
  <si>
    <t>Montáž dřezu ostatních typů</t>
  </si>
  <si>
    <t>1401529816</t>
  </si>
  <si>
    <t>106</t>
  </si>
  <si>
    <t>55231082R</t>
  </si>
  <si>
    <t>dřez nerez vestavný 370 x 440 mm objem 17 l dle PD</t>
  </si>
  <si>
    <t>230476192</t>
  </si>
  <si>
    <t>107</t>
  </si>
  <si>
    <t>725813111</t>
  </si>
  <si>
    <t>Ventil rohový bez připojovací trubičky nebo flexi hadičky G 1/2</t>
  </si>
  <si>
    <t>-1479788281</t>
  </si>
  <si>
    <t>108</t>
  </si>
  <si>
    <t>725813113R</t>
  </si>
  <si>
    <t>Ventil rohový s připojovací trubičkou nebo flexi hadičkou G 1/2</t>
  </si>
  <si>
    <t>-2070384104</t>
  </si>
  <si>
    <t>109</t>
  </si>
  <si>
    <t>725829131</t>
  </si>
  <si>
    <t>Montáž baterie umyvadlové stojánkové G 1/2 ostatní typ</t>
  </si>
  <si>
    <t>1039157438</t>
  </si>
  <si>
    <t>110</t>
  </si>
  <si>
    <t>55144010R</t>
  </si>
  <si>
    <t>baterie umyvadlová stojánková dle PD</t>
  </si>
  <si>
    <t>2027828704</t>
  </si>
  <si>
    <t>111</t>
  </si>
  <si>
    <t>725829111</t>
  </si>
  <si>
    <t xml:space="preserve">Montáž baterie stojánkové dřezové  G 1/2</t>
  </si>
  <si>
    <t>-1820599638</t>
  </si>
  <si>
    <t>112</t>
  </si>
  <si>
    <t>55143970R</t>
  </si>
  <si>
    <t xml:space="preserve">baterie dřezová páková stojánková s otáčivým ústím </t>
  </si>
  <si>
    <t>-490427781</t>
  </si>
  <si>
    <t>113</t>
  </si>
  <si>
    <t>725849411</t>
  </si>
  <si>
    <t>Montáž baterie sprchová nástěná s nastavitelnou výškou sprchy</t>
  </si>
  <si>
    <t>757635334</t>
  </si>
  <si>
    <t>114</t>
  </si>
  <si>
    <t>55145508R</t>
  </si>
  <si>
    <t>Sprchová nástěnná baterie set s ruční sprchou a háčkem na sprchu dle PD</t>
  </si>
  <si>
    <t>989938607</t>
  </si>
  <si>
    <t>115</t>
  </si>
  <si>
    <t>725862105R</t>
  </si>
  <si>
    <t xml:space="preserve">Sifon dřezový 50mm                                </t>
  </si>
  <si>
    <t>1823366827</t>
  </si>
  <si>
    <t>116</t>
  </si>
  <si>
    <t>725860215R</t>
  </si>
  <si>
    <t xml:space="preserve">Sifon umyvadlový nábytkový,  D 40 mm</t>
  </si>
  <si>
    <t>-581023083</t>
  </si>
  <si>
    <t>117</t>
  </si>
  <si>
    <t>725865332R</t>
  </si>
  <si>
    <t xml:space="preserve">Sifon sprchový chrom DN 50mm                      </t>
  </si>
  <si>
    <t>-1509248934</t>
  </si>
  <si>
    <t>118</t>
  </si>
  <si>
    <t>725980125R</t>
  </si>
  <si>
    <t xml:space="preserve">Dvířka revizní  z PH 15/30</t>
  </si>
  <si>
    <t>-1433356332</t>
  </si>
  <si>
    <t>119</t>
  </si>
  <si>
    <t>998725202</t>
  </si>
  <si>
    <t>Přesun hmot procentní pro zařizovací předměty v objektech v do 12 m</t>
  </si>
  <si>
    <t>-986168936</t>
  </si>
  <si>
    <t>726</t>
  </si>
  <si>
    <t>Zdravotechnika - předstěnové instalace</t>
  </si>
  <si>
    <t>120</t>
  </si>
  <si>
    <t>726131041</t>
  </si>
  <si>
    <t>Instalační předstěna - klozet závěsný v 1120 mm s ovládáním zepředu do lehkých stěn s kovovou kcí</t>
  </si>
  <si>
    <t>-1752839294</t>
  </si>
  <si>
    <t>121</t>
  </si>
  <si>
    <t>726191001</t>
  </si>
  <si>
    <t>Zvukoizolační souprava pro klozet a bidet</t>
  </si>
  <si>
    <t>972537405</t>
  </si>
  <si>
    <t>122</t>
  </si>
  <si>
    <t>726191002</t>
  </si>
  <si>
    <t>Souprava pro předstěnovou montáž</t>
  </si>
  <si>
    <t>943812</t>
  </si>
  <si>
    <t>123</t>
  </si>
  <si>
    <t>998726212</t>
  </si>
  <si>
    <t>Přesun hmot procentní pro instalační prefabrikáty v objektech v do 12 m</t>
  </si>
  <si>
    <t>778851971</t>
  </si>
  <si>
    <t>735</t>
  </si>
  <si>
    <t>Ústřední vytápění - otopná tělesa</t>
  </si>
  <si>
    <t>124</t>
  </si>
  <si>
    <t>735164511</t>
  </si>
  <si>
    <t>Montáž otopného tělesa trubkového na stěnu výšky tělesa do 1500 mm</t>
  </si>
  <si>
    <t>758868434</t>
  </si>
  <si>
    <t>125</t>
  </si>
  <si>
    <t>54153066R</t>
  </si>
  <si>
    <t>těleso trubkové přímotopné elektrické KLCER1500/450 (500W)</t>
  </si>
  <si>
    <t>-1658550359</t>
  </si>
  <si>
    <t>126</t>
  </si>
  <si>
    <t>735171101R</t>
  </si>
  <si>
    <t>Elektrický regulátor teploty yp RE10A</t>
  </si>
  <si>
    <t>1624219865</t>
  </si>
  <si>
    <t>127</t>
  </si>
  <si>
    <t>735401101R</t>
  </si>
  <si>
    <t>Elektrický přímotopný konvektor dle PD C4N 07 - 750W</t>
  </si>
  <si>
    <t>-1633438974</t>
  </si>
  <si>
    <t>128</t>
  </si>
  <si>
    <t>735401102R</t>
  </si>
  <si>
    <t xml:space="preserve">Elektrický přímotopný konvektor dle PD  C4N 10 - 1000W</t>
  </si>
  <si>
    <t>83527571</t>
  </si>
  <si>
    <t>129</t>
  </si>
  <si>
    <t>735401121R</t>
  </si>
  <si>
    <t>Elekronický termostat typ NCU 2T</t>
  </si>
  <si>
    <t>914952854</t>
  </si>
  <si>
    <t>130</t>
  </si>
  <si>
    <t>735190800R</t>
  </si>
  <si>
    <t>Zkoušky zařízení a uvedení do provozu</t>
  </si>
  <si>
    <t>555089624</t>
  </si>
  <si>
    <t>131</t>
  </si>
  <si>
    <t>735451101R</t>
  </si>
  <si>
    <t>Demontáž stávajících el.topných těles včetně likvidace</t>
  </si>
  <si>
    <t>1958308855</t>
  </si>
  <si>
    <t>132</t>
  </si>
  <si>
    <t>998735202</t>
  </si>
  <si>
    <t>Přesun hmot procentní pro otopná tělesa v objektech v do 12 m</t>
  </si>
  <si>
    <t>348288212</t>
  </si>
  <si>
    <t>740</t>
  </si>
  <si>
    <t>Elektroinstalace</t>
  </si>
  <si>
    <t>740.1</t>
  </si>
  <si>
    <t>Svítidla</t>
  </si>
  <si>
    <t>133</t>
  </si>
  <si>
    <t>740.1.1R</t>
  </si>
  <si>
    <t>Montáž a dodávka A - Svítidlo zavěšené, interiérové, 230V, LED 60W, 3000K, IP20</t>
  </si>
  <si>
    <t>-86340078</t>
  </si>
  <si>
    <t>134</t>
  </si>
  <si>
    <t>740.1.2R</t>
  </si>
  <si>
    <t>Montáž a dodávka B - Svítidlo přisazené, koupelnové, 230V, LED 20W, 3000K, IP44</t>
  </si>
  <si>
    <t>-317144011</t>
  </si>
  <si>
    <t>740.2</t>
  </si>
  <si>
    <t>Přístroje</t>
  </si>
  <si>
    <t>135</t>
  </si>
  <si>
    <t>740.2.1R</t>
  </si>
  <si>
    <t>Montáž a dodávka přepínač střídavý 10A/250V, pod omítku, IP20</t>
  </si>
  <si>
    <t>405013163</t>
  </si>
  <si>
    <t>136</t>
  </si>
  <si>
    <t>740.2.3R</t>
  </si>
  <si>
    <t>Montáž a dodávka vypínač jednopólový 10A/250V, pod omítku, IP20</t>
  </si>
  <si>
    <t>-1479973332</t>
  </si>
  <si>
    <t>137</t>
  </si>
  <si>
    <t>740.2.4R</t>
  </si>
  <si>
    <t>Montáž a dodávka tlačítko 10A/250V, pod omítku, IP20</t>
  </si>
  <si>
    <t>1969272996</t>
  </si>
  <si>
    <t>138</t>
  </si>
  <si>
    <t>740.2.5R</t>
  </si>
  <si>
    <t>Montáž a dodávka zásuvka jednoduchá 16A/230V, pod omítku, IP20</t>
  </si>
  <si>
    <t>1193699607</t>
  </si>
  <si>
    <t>139</t>
  </si>
  <si>
    <t>740.2.6R</t>
  </si>
  <si>
    <t xml:space="preserve">Montáž a dodávka zásuvka  strukturované kabeláže</t>
  </si>
  <si>
    <t>-1270633423</t>
  </si>
  <si>
    <t>140</t>
  </si>
  <si>
    <t>740.2.7R</t>
  </si>
  <si>
    <t>Montáž a dodávka zásuvka společné televizní antény</t>
  </si>
  <si>
    <t>1461751456</t>
  </si>
  <si>
    <t>141</t>
  </si>
  <si>
    <t>740.2.8R</t>
  </si>
  <si>
    <t>Montáž a dodávka opticko-kouřové čidlo autonomní</t>
  </si>
  <si>
    <t>1722432036</t>
  </si>
  <si>
    <t>142</t>
  </si>
  <si>
    <t>740.2.9R</t>
  </si>
  <si>
    <t>Montáž a dodávka domovní telefon</t>
  </si>
  <si>
    <t>-1128825265</t>
  </si>
  <si>
    <t>740.3</t>
  </si>
  <si>
    <t>Instalační materiál</t>
  </si>
  <si>
    <t>143</t>
  </si>
  <si>
    <t>740.3.1R</t>
  </si>
  <si>
    <t>Montáž a dodávka krabice přístrojová</t>
  </si>
  <si>
    <t>454202550</t>
  </si>
  <si>
    <t>144</t>
  </si>
  <si>
    <t>740.3.2R</t>
  </si>
  <si>
    <t>Montáž a dodávka krabice odbočná</t>
  </si>
  <si>
    <t>1688832340</t>
  </si>
  <si>
    <t>145</t>
  </si>
  <si>
    <t>740.3.3R</t>
  </si>
  <si>
    <t>Montáž a dodávka svorka WAGO</t>
  </si>
  <si>
    <t>837039650</t>
  </si>
  <si>
    <t>740.4</t>
  </si>
  <si>
    <t>Kabely</t>
  </si>
  <si>
    <t>146</t>
  </si>
  <si>
    <t>740.4.1R</t>
  </si>
  <si>
    <t>Montáž a dodávka kabel Cu uložený pod omítku plný kulatý 3x1,5 mm2 (CYKY)</t>
  </si>
  <si>
    <t>-1743940425</t>
  </si>
  <si>
    <t>147</t>
  </si>
  <si>
    <t>740.4.2R</t>
  </si>
  <si>
    <t>Montáž a dodávka kabel Cu uložený pod omítku plný kulatý 3x2,5 mm2 (CYKY)</t>
  </si>
  <si>
    <t>520131013</t>
  </si>
  <si>
    <t>148</t>
  </si>
  <si>
    <t>740.4.4R</t>
  </si>
  <si>
    <t>Montáž a dodávka kabel Cu uložený pod omítku plný kulatý 4x10 mm2 (CYKY)</t>
  </si>
  <si>
    <t>-812018802</t>
  </si>
  <si>
    <t>149</t>
  </si>
  <si>
    <t>740.4.5R</t>
  </si>
  <si>
    <t>Montáž a dodávka vodič Cu izolovaný pod omítku 1-CY 1x4</t>
  </si>
  <si>
    <t>1158082748</t>
  </si>
  <si>
    <t>150</t>
  </si>
  <si>
    <t>740.4.6R</t>
  </si>
  <si>
    <t xml:space="preserve">Montáž a dodávka vodič Cu  1-YY 1x16</t>
  </si>
  <si>
    <t>-713401597</t>
  </si>
  <si>
    <t>151</t>
  </si>
  <si>
    <t>740.4.7R</t>
  </si>
  <si>
    <t>Montáž a dodávka kabel UTP</t>
  </si>
  <si>
    <t>1720722419</t>
  </si>
  <si>
    <t>152</t>
  </si>
  <si>
    <t>740.4.8R</t>
  </si>
  <si>
    <t>Montáž a dodávka kabel KOAX</t>
  </si>
  <si>
    <t>-517417421</t>
  </si>
  <si>
    <t>740.5</t>
  </si>
  <si>
    <t>Rozvaděče</t>
  </si>
  <si>
    <t>153</t>
  </si>
  <si>
    <t>740.5.1R</t>
  </si>
  <si>
    <t>Dozbrojení stávajícího rozváděče RE, přístrojová výzbroj dle výkresové dokumentace</t>
  </si>
  <si>
    <t>609556602</t>
  </si>
  <si>
    <t>154</t>
  </si>
  <si>
    <t>740.5.2R</t>
  </si>
  <si>
    <t>RB - Zapuštěný plastový rozváděč, rozměry ŠxVxH 400x800x100mm/4x14 mod., krytí IP30, napěťová soustava 3+PE+N 230/400V, TN-C-S, přístrojová výzbroj dle výkresové dokumentace</t>
  </si>
  <si>
    <t>-1237012257</t>
  </si>
  <si>
    <t>740.6</t>
  </si>
  <si>
    <t>Ostatní</t>
  </si>
  <si>
    <t>155</t>
  </si>
  <si>
    <t>740.6.1R</t>
  </si>
  <si>
    <t>Drobný montážní a instalační materiál</t>
  </si>
  <si>
    <t>982125603</t>
  </si>
  <si>
    <t>156</t>
  </si>
  <si>
    <t>740.6.2R</t>
  </si>
  <si>
    <t>Prostupy a požární ucpávky</t>
  </si>
  <si>
    <t>-1410320256</t>
  </si>
  <si>
    <t>157</t>
  </si>
  <si>
    <t>740.6.3R</t>
  </si>
  <si>
    <t>Demontáž stávající elektroinstalace včetně likvidace a hrubého začištění</t>
  </si>
  <si>
    <t>hod</t>
  </si>
  <si>
    <t>-1538585342</t>
  </si>
  <si>
    <t>158</t>
  </si>
  <si>
    <t>740.6.4R</t>
  </si>
  <si>
    <t>Revize</t>
  </si>
  <si>
    <t>-1137383251</t>
  </si>
  <si>
    <t>159</t>
  </si>
  <si>
    <t>740.6.5R</t>
  </si>
  <si>
    <t>Dokumentace skutečného provedení</t>
  </si>
  <si>
    <t>1922094967</t>
  </si>
  <si>
    <t>160</t>
  </si>
  <si>
    <t>740.6.7R</t>
  </si>
  <si>
    <t>Doprava</t>
  </si>
  <si>
    <t>-1385510521</t>
  </si>
  <si>
    <t>762</t>
  </si>
  <si>
    <t>Konstrukce tesařské</t>
  </si>
  <si>
    <t>161</t>
  </si>
  <si>
    <t>762211811</t>
  </si>
  <si>
    <t>Demontáž schodiště přímočarého nebo křivočarého š do 1,0 m bez podstupnic</t>
  </si>
  <si>
    <t>636908601</t>
  </si>
  <si>
    <t>"zvýšené patro"2,2</t>
  </si>
  <si>
    <t>162</t>
  </si>
  <si>
    <t>762522811</t>
  </si>
  <si>
    <t>Demontáž podlah s polštáři z prken tloušťky do 32 mm</t>
  </si>
  <si>
    <t>-1249396370</t>
  </si>
  <si>
    <t>"celk.plocha"41,35</t>
  </si>
  <si>
    <t>163</t>
  </si>
  <si>
    <t>762711810</t>
  </si>
  <si>
    <t>Demontáž prostorových vázaných kcí z hraněného řeziva průřezové plochy do 120 cm2</t>
  </si>
  <si>
    <t>-557795680</t>
  </si>
  <si>
    <t>"konstrukce zvýšeného patra"41</t>
  </si>
  <si>
    <t>"konstrukce podhledu"14,5</t>
  </si>
  <si>
    <t>164</t>
  </si>
  <si>
    <t>762900065R</t>
  </si>
  <si>
    <t>Demontáž podlah,stropů z desek tvrdých vč.lišt</t>
  </si>
  <si>
    <t>288985812</t>
  </si>
  <si>
    <t>"zvýšené patro"10,8</t>
  </si>
  <si>
    <t>"podhled koupelna"3,4</t>
  </si>
  <si>
    <t>763</t>
  </si>
  <si>
    <t>Konstrukce suché výstavby</t>
  </si>
  <si>
    <t>165</t>
  </si>
  <si>
    <t>763111314</t>
  </si>
  <si>
    <t>SDK příčka tl 100 mm profil CW+UW 75 desky 1xA 12,5 TI 60 mm EI 30 Rw 47 DB</t>
  </si>
  <si>
    <t>CS ÚRS 2019 01</t>
  </si>
  <si>
    <t>1895476626</t>
  </si>
  <si>
    <t>" koupelna"(1,3+2,8)*3,85</t>
  </si>
  <si>
    <t>166</t>
  </si>
  <si>
    <t>763111714</t>
  </si>
  <si>
    <t>SDK příčka zalomení</t>
  </si>
  <si>
    <t>1163622245</t>
  </si>
  <si>
    <t>3,85*2</t>
  </si>
  <si>
    <t>167</t>
  </si>
  <si>
    <t>763111718</t>
  </si>
  <si>
    <t>SDK příčka úprava styku příčky a podhledu separační páskou a silikonováním</t>
  </si>
  <si>
    <t>211847471</t>
  </si>
  <si>
    <t>"m.č.04"(2,5*2+1,2+1,23)</t>
  </si>
  <si>
    <t>168</t>
  </si>
  <si>
    <t>763111771</t>
  </si>
  <si>
    <t>Příplatek k SDK příčce za rovinnost kvality Q3</t>
  </si>
  <si>
    <t>-1081192570</t>
  </si>
  <si>
    <t>169</t>
  </si>
  <si>
    <t>763111812</t>
  </si>
  <si>
    <t>Demontáž SDK příčky s jednoduchou ocelovou nosnou konstrukcí opláštění dvojité</t>
  </si>
  <si>
    <t>2130656617</t>
  </si>
  <si>
    <t>(1,235+1,52+0,9)*2,4</t>
  </si>
  <si>
    <t>170</t>
  </si>
  <si>
    <t>763111921</t>
  </si>
  <si>
    <t xml:space="preserve">Zhotovení otvoru vel. do 0,1 m2 v SDK příčce tl přes 100 mm  pro prostupy VZT</t>
  </si>
  <si>
    <t>-826486243</t>
  </si>
  <si>
    <t>171</t>
  </si>
  <si>
    <t>763113304R</t>
  </si>
  <si>
    <t>SDK příčka tl 200 mm ocel.konstrukce zdvojený profil CW+UW desky 1xA 12,5 TI 60 mm</t>
  </si>
  <si>
    <t>768500291</t>
  </si>
  <si>
    <t>1,33*3,5</t>
  </si>
  <si>
    <t>172</t>
  </si>
  <si>
    <t>763113821R</t>
  </si>
  <si>
    <t>Příplatek k příčce sádrokart. za desku impregnovanou tl. 12,5 mm z jedné strany</t>
  </si>
  <si>
    <t>-1017772085</t>
  </si>
  <si>
    <t>"WC a koupelna"(1,3+1,33+2,5)*3,5</t>
  </si>
  <si>
    <t>173</t>
  </si>
  <si>
    <t>763121429R</t>
  </si>
  <si>
    <t>SDK stěna předsazená tl 100 mm profil CW+UW 75 deska 1xH2 12,5 TI 40 mm EI 30</t>
  </si>
  <si>
    <t>1371481463</t>
  </si>
  <si>
    <t>"koupelna"2,5*3,5</t>
  </si>
  <si>
    <t>174</t>
  </si>
  <si>
    <t>763121761</t>
  </si>
  <si>
    <t>Příplatek k SDK stěně předsazené za rovinnost kvality Q3</t>
  </si>
  <si>
    <t>-2026503643</t>
  </si>
  <si>
    <t>175</t>
  </si>
  <si>
    <t>763121812</t>
  </si>
  <si>
    <t>Demontáž SDK předsazené/šachtové stěny s jednoduchou nosnou kcí opláštění dvojité</t>
  </si>
  <si>
    <t>1521550795</t>
  </si>
  <si>
    <t>(2,85+0,5)*1,37</t>
  </si>
  <si>
    <t>176</t>
  </si>
  <si>
    <t>763121911</t>
  </si>
  <si>
    <t>Zhotovení otvoru vel. do 0,1 m2 v SDK předsazené stěně tl do 100 mm</t>
  </si>
  <si>
    <t>1661126467</t>
  </si>
  <si>
    <t>"pro rozvaděč"1</t>
  </si>
  <si>
    <t>177</t>
  </si>
  <si>
    <t>763121913</t>
  </si>
  <si>
    <t>Zhotovení otvoru vel. do 0,5 m2 v SDK předsazené stěně tl do 100 mm s vyztužením profily</t>
  </si>
  <si>
    <t>-776456070</t>
  </si>
  <si>
    <t>178</t>
  </si>
  <si>
    <t>763131451</t>
  </si>
  <si>
    <t>SDK podhled deska 1xH2 12,5 bez TI dvouvrstvá spodní kce profil CD+UD</t>
  </si>
  <si>
    <t>-691605493</t>
  </si>
  <si>
    <t>"koupelna"3</t>
  </si>
  <si>
    <t>179</t>
  </si>
  <si>
    <t>763131713</t>
  </si>
  <si>
    <t>SDK podhled napojení na obvodové konstrukce profilem</t>
  </si>
  <si>
    <t>-1879622225</t>
  </si>
  <si>
    <t>180</t>
  </si>
  <si>
    <t>763131761</t>
  </si>
  <si>
    <t>Příplatek k SDK podhledu za plochu do 3 m2 jednotlivě</t>
  </si>
  <si>
    <t>-2130869717</t>
  </si>
  <si>
    <t>181</t>
  </si>
  <si>
    <t>763131911</t>
  </si>
  <si>
    <t>Zhotovení otvoru vel. do 0,1 m2 v SDK podhledu a podkroví pro ventilátory</t>
  </si>
  <si>
    <t>-772436588</t>
  </si>
  <si>
    <t>182</t>
  </si>
  <si>
    <t>763172312</t>
  </si>
  <si>
    <t>Montáž revizních dvířek SDK kcí vel. do 300x300 mm</t>
  </si>
  <si>
    <t>932591689</t>
  </si>
  <si>
    <t>183</t>
  </si>
  <si>
    <t>590-V4R</t>
  </si>
  <si>
    <t>dvířka revizní do SDK pod obklad 300x150mm dle PD ozn.V4</t>
  </si>
  <si>
    <t>-1869583165</t>
  </si>
  <si>
    <t>184</t>
  </si>
  <si>
    <t>763181841R</t>
  </si>
  <si>
    <t xml:space="preserve">Demontáž oken pevných  velikosti do 1 m 2 v SDK příčka</t>
  </si>
  <si>
    <t>825188509</t>
  </si>
  <si>
    <t>185</t>
  </si>
  <si>
    <t>763251221</t>
  </si>
  <si>
    <t>Sádrovláknitá podlaha tl 35 mm z desek tl 2x12,5 mm podsyp 10 mm včetně okrajové pásky</t>
  </si>
  <si>
    <t>1113362139</t>
  </si>
  <si>
    <t>"skladba S1"28,79+5,68</t>
  </si>
  <si>
    <t>186</t>
  </si>
  <si>
    <t>763251222</t>
  </si>
  <si>
    <t>Sádrovláknitá podlaha tl 35 mm z desek tl 2x12,5 mm se sádrovláknitou deskou tl 10 mm bez podsypu včetně okrajové pásky</t>
  </si>
  <si>
    <t>-1720769773</t>
  </si>
  <si>
    <t>"skladba S2"3,63+3</t>
  </si>
  <si>
    <t>187</t>
  </si>
  <si>
    <t>763251391</t>
  </si>
  <si>
    <t>Příplatek k sádrovláknité podlaze za každý dalších 10 mm suchého podsypu</t>
  </si>
  <si>
    <t>-1133261904</t>
  </si>
  <si>
    <t>"skladba S1"(28,79+5,68)*4</t>
  </si>
  <si>
    <t>"skladba S2"(3,63+3)*5</t>
  </si>
  <si>
    <t>188</t>
  </si>
  <si>
    <t>998763402</t>
  </si>
  <si>
    <t>Přesun hmot procentní pro sádrokartonové konstrukce v objektech v do 12 m</t>
  </si>
  <si>
    <t>474738817</t>
  </si>
  <si>
    <t>766</t>
  </si>
  <si>
    <t>Konstrukce truhlářské</t>
  </si>
  <si>
    <t>189</t>
  </si>
  <si>
    <t>766311811</t>
  </si>
  <si>
    <t>Demontáž dřevěného zábradlí vnitřního</t>
  </si>
  <si>
    <t>-883466845</t>
  </si>
  <si>
    <t>"zvýšené patro"4,5</t>
  </si>
  <si>
    <t>190</t>
  </si>
  <si>
    <t>766690111R</t>
  </si>
  <si>
    <t>Demontáž ostatního vybavení upevněného ke zdivu (např.záclonové kryty, ochranné rohy, zrcadlo apod.) včetně likvidace</t>
  </si>
  <si>
    <t>-653888769</t>
  </si>
  <si>
    <t>191</t>
  </si>
  <si>
    <t>766691914</t>
  </si>
  <si>
    <t>Vyvěšení nebo zavěšení dřevěných křídel dveří pl do 2 m2</t>
  </si>
  <si>
    <t>-1136362477</t>
  </si>
  <si>
    <t>192</t>
  </si>
  <si>
    <t>76669-V2R</t>
  </si>
  <si>
    <t>Repase dřevěného obkladu parapetu 1475x270x740 mm (odstranění starého nátěru, vytmelení, vyspravení a nový nátěr) kompletní provedení dle PD ozn.V2</t>
  </si>
  <si>
    <t>-347041012</t>
  </si>
  <si>
    <t>193</t>
  </si>
  <si>
    <t>7666-D1/PR</t>
  </si>
  <si>
    <t>Repase vstupních vnějších kazetových 2křídlých dveří 1200x2150 mm s obložkovou zárubní doplněnou profilací s výměnou a doplění kování,tříbod.bezpeč.zámek.,kukátko,bezpeč.řetízek, práh kompletní provedení dle PD ozn.D1/P</t>
  </si>
  <si>
    <t>282324918</t>
  </si>
  <si>
    <t>194</t>
  </si>
  <si>
    <t>7666-D1/LR</t>
  </si>
  <si>
    <t xml:space="preserve">Repase vstupních vnitřních prosklených kazetových 2křídlých dveří 1200x2190 mm s obložkovou zárubní doplněnou profilací s výměnou kování,zasklení za bezp.sklo,bezpeč.řetízek  kompletní provedení dle PD ozn.D1/L</t>
  </si>
  <si>
    <t>-230105893</t>
  </si>
  <si>
    <t>195</t>
  </si>
  <si>
    <t>7666-D2R</t>
  </si>
  <si>
    <t xml:space="preserve">Repase interiérových prosklených kazetových 2křídlých dveří 1200x2130 mm  s kazetovým obložením ostění  a obložkovou zárubní  s výměnou kování,čepů, zasklení za bezpeč.sklo kompletní provedení dle PD ozn.D2</t>
  </si>
  <si>
    <t>372324290</t>
  </si>
  <si>
    <t>196</t>
  </si>
  <si>
    <t>7668-V1R</t>
  </si>
  <si>
    <t>Montáž a dodávka sestava kuchyňské linky 2400x2500x600 mm- kompletní provedení včeně LED pásků dle PD ozn.V1</t>
  </si>
  <si>
    <t>782150737</t>
  </si>
  <si>
    <t>197</t>
  </si>
  <si>
    <t>766811141</t>
  </si>
  <si>
    <t>Příplatek k montáži kuchyňských skříněk spodních za usazení vestavěné trouby</t>
  </si>
  <si>
    <t>-1402447878</t>
  </si>
  <si>
    <t>198</t>
  </si>
  <si>
    <t>54241601R</t>
  </si>
  <si>
    <t>vestavná elektrická trouba horkovzdušná, šířka 60 cm- úprava nerez-sklo dle výběru</t>
  </si>
  <si>
    <t>1275537366</t>
  </si>
  <si>
    <t>199</t>
  </si>
  <si>
    <t>766811144</t>
  </si>
  <si>
    <t>Příplatek k montáži kuchyňských skříněk spodních za usazení vestavěné digestoře</t>
  </si>
  <si>
    <t>-1514598864</t>
  </si>
  <si>
    <t>200</t>
  </si>
  <si>
    <t>542415100R</t>
  </si>
  <si>
    <t>digestoř podstavná recirkulační nerez, k zabudování pod skříňku šířka 600 mm dle výběru</t>
  </si>
  <si>
    <t>978042282</t>
  </si>
  <si>
    <t>201</t>
  </si>
  <si>
    <t>766811222</t>
  </si>
  <si>
    <t>Příplatek k montáži kuchyňské pracovní desky za usazení varné desky</t>
  </si>
  <si>
    <t>1975158586</t>
  </si>
  <si>
    <t>202</t>
  </si>
  <si>
    <t>54241301R</t>
  </si>
  <si>
    <t>vestavná elektrická sklokeramická varná deska 4 plotýnk, úprava černé sklo bez rámečku dle výběru</t>
  </si>
  <si>
    <t>-802644407</t>
  </si>
  <si>
    <t>203</t>
  </si>
  <si>
    <t>766811223</t>
  </si>
  <si>
    <t>Příplatek k montáži kuchyňské pracovní desky za usazení dřezu- dřez viz ZTI</t>
  </si>
  <si>
    <t>-2019599516</t>
  </si>
  <si>
    <t>204</t>
  </si>
  <si>
    <t>766811224</t>
  </si>
  <si>
    <t>Příplatek k montáži kuchyňské pracovní desky za vyřezání otvoru pro baterii-baterie viz ZTI</t>
  </si>
  <si>
    <t>-377456475</t>
  </si>
  <si>
    <t>205</t>
  </si>
  <si>
    <t>766812830</t>
  </si>
  <si>
    <t>Demontáž kuchyňských linek dřevěných nebo kovových délky do 1,8 m</t>
  </si>
  <si>
    <t>1571910610</t>
  </si>
  <si>
    <t>206</t>
  </si>
  <si>
    <t>998766202</t>
  </si>
  <si>
    <t>Přesun hmot procentní pro konstrukce truhlářské v objektech v do 12 m</t>
  </si>
  <si>
    <t>-871576050</t>
  </si>
  <si>
    <t>767</t>
  </si>
  <si>
    <t>Konstrukce zámečnické</t>
  </si>
  <si>
    <t>207</t>
  </si>
  <si>
    <t>767581803</t>
  </si>
  <si>
    <t>Demontáž podhledu tvarovaný plech</t>
  </si>
  <si>
    <t>-492062631</t>
  </si>
  <si>
    <t>"v místě bojleru"0,5</t>
  </si>
  <si>
    <t>771</t>
  </si>
  <si>
    <t>Podlahy z dlaždic</t>
  </si>
  <si>
    <t>208</t>
  </si>
  <si>
    <t>771474113</t>
  </si>
  <si>
    <t>Montáž soklíků z dlaždic keramických rovných flexibilní lepidlo v do 120 mm</t>
  </si>
  <si>
    <t>242504210</t>
  </si>
  <si>
    <t>209</t>
  </si>
  <si>
    <t>597623121R</t>
  </si>
  <si>
    <t>glazované hutné keramické dlaždice 20x20 cm, odstín RAL 0004000 dle PD</t>
  </si>
  <si>
    <t>-1626607602</t>
  </si>
  <si>
    <t>5,7*0,1</t>
  </si>
  <si>
    <t>0,57*1,1 'Přepočtené koeficientem množství</t>
  </si>
  <si>
    <t>210</t>
  </si>
  <si>
    <t>771479001R</t>
  </si>
  <si>
    <t>Řezání dlaždic keramických pro soklíky</t>
  </si>
  <si>
    <t>1185554314</t>
  </si>
  <si>
    <t>"jako sokl"5,7</t>
  </si>
  <si>
    <t>211</t>
  </si>
  <si>
    <t>771573810</t>
  </si>
  <si>
    <t>Demontáž podlah z dlaždic keramických lepených</t>
  </si>
  <si>
    <t>1289742887</t>
  </si>
  <si>
    <t>"m.č.03"2,66</t>
  </si>
  <si>
    <t>212</t>
  </si>
  <si>
    <t>771574113</t>
  </si>
  <si>
    <t>Montáž podlah keramických režných hladkých lepených flexibilním lepidlem do 12 ks/m2</t>
  </si>
  <si>
    <t>1707185390</t>
  </si>
  <si>
    <t>"m.č.04"3</t>
  </si>
  <si>
    <t>213</t>
  </si>
  <si>
    <t>59782225R</t>
  </si>
  <si>
    <t>dlaždice keramické interiérové retro imitující osmiúhelníkové dlaždice s vloženýmí čtverečky rozměr 33,3x33,3x0,9 cm dle PD ozn.A</t>
  </si>
  <si>
    <t>703834829</t>
  </si>
  <si>
    <t>3*1,1 'Přepočtené koeficientem množství</t>
  </si>
  <si>
    <t>214</t>
  </si>
  <si>
    <t>771574116</t>
  </si>
  <si>
    <t>Montáž podlah keramických režných hladkých lepených flexibilním lepidlem do 25 ks/m2</t>
  </si>
  <si>
    <t>-2116404771</t>
  </si>
  <si>
    <t>"m.č.03"3,63</t>
  </si>
  <si>
    <t>215</t>
  </si>
  <si>
    <t>-1317677347</t>
  </si>
  <si>
    <t>3,63*1,1 'Přepočtené koeficientem množství</t>
  </si>
  <si>
    <t>216</t>
  </si>
  <si>
    <t>771579191</t>
  </si>
  <si>
    <t>Příplatek k montáž podlah keramických za plochu do 5 m2</t>
  </si>
  <si>
    <t>-954731860</t>
  </si>
  <si>
    <t>217</t>
  </si>
  <si>
    <t>771591115</t>
  </si>
  <si>
    <t>Podlahy spárování silikonem</t>
  </si>
  <si>
    <t>179813340</t>
  </si>
  <si>
    <t>"styk obklad dlažba"</t>
  </si>
  <si>
    <t>"koupelna"</t>
  </si>
  <si>
    <t>(1,7+1,23+1,7+1,2)-"dveře"0,6</t>
  </si>
  <si>
    <t>218</t>
  </si>
  <si>
    <t>771591117R</t>
  </si>
  <si>
    <t>Podlahy spárování akrylátem</t>
  </si>
  <si>
    <t>1088104798</t>
  </si>
  <si>
    <t>"sokly"5,7</t>
  </si>
  <si>
    <t>"sokly rohy"0,1*7</t>
  </si>
  <si>
    <t>219</t>
  </si>
  <si>
    <t>771591173R</t>
  </si>
  <si>
    <t>Montáž a dodávka profilu mosazného ukončujícího pro plynulý přechod (dlažby, parket apod.)</t>
  </si>
  <si>
    <t>-1224368035</t>
  </si>
  <si>
    <t>"dveře D3"0,6</t>
  </si>
  <si>
    <t>"podlaha m.č.02-03"0,92</t>
  </si>
  <si>
    <t>220</t>
  </si>
  <si>
    <t>998771202</t>
  </si>
  <si>
    <t>Přesun hmot procentní pro podlahy z dlaždic v objektech v do 12 m</t>
  </si>
  <si>
    <t>-2093136529</t>
  </si>
  <si>
    <t>775</t>
  </si>
  <si>
    <t>Podlahy skládané</t>
  </si>
  <si>
    <t>221</t>
  </si>
  <si>
    <t>775413123R</t>
  </si>
  <si>
    <t>Montáž a dodávka obvodová dřevěná podlahová lišta (sokl) dubová</t>
  </si>
  <si>
    <t>-1322787813</t>
  </si>
  <si>
    <t>"m.č.01"(5,7+4,68+0,35*2)*2-"dveře"1,47</t>
  </si>
  <si>
    <t>"m.č.02"3,88+0,12+0,33+2,1+1,415+1,325+2,8-"dveře"(1,47+0,6)</t>
  </si>
  <si>
    <t>222</t>
  </si>
  <si>
    <t>775511441</t>
  </si>
  <si>
    <t>Podlahy z vlysů lepených, tl do 22 mm, š do 50 mm, dl do 400 mm, dub I</t>
  </si>
  <si>
    <t>1892318616</t>
  </si>
  <si>
    <t>223</t>
  </si>
  <si>
    <t>775511810</t>
  </si>
  <si>
    <t>Demontáž podlah vlysových přibíjených s lištami přibíjenými</t>
  </si>
  <si>
    <t>1265771290</t>
  </si>
  <si>
    <t>"m.č.01"28,79</t>
  </si>
  <si>
    <t>"m.č.02"9,9</t>
  </si>
  <si>
    <t>224</t>
  </si>
  <si>
    <t>775591320R</t>
  </si>
  <si>
    <t>Podlahy dřevěné, celkové lakování Bona Mega, Z+3x, přebroušení</t>
  </si>
  <si>
    <t>-1520186739</t>
  </si>
  <si>
    <t>225</t>
  </si>
  <si>
    <t>998775202</t>
  </si>
  <si>
    <t>Přesun hmot procentní pro podlahy dřevěné v objektech v do 12 m</t>
  </si>
  <si>
    <t>-501415094</t>
  </si>
  <si>
    <t>781</t>
  </si>
  <si>
    <t>Dokončovací práce - obklady</t>
  </si>
  <si>
    <t>226</t>
  </si>
  <si>
    <t>781473810</t>
  </si>
  <si>
    <t>Demontáž obkladů z obkladaček keramických lepených</t>
  </si>
  <si>
    <t>1081980655</t>
  </si>
  <si>
    <t>"na SDK"</t>
  </si>
  <si>
    <t>(1,235+1,52+0,9)*2,0</t>
  </si>
  <si>
    <t>1,235*0,6</t>
  </si>
  <si>
    <t>227</t>
  </si>
  <si>
    <t>781474116</t>
  </si>
  <si>
    <t>Montáž obkladů vnitřních keramických hladkých do 35 ks/m2 lepených flexibilním lepidlem</t>
  </si>
  <si>
    <t>-1808274143</t>
  </si>
  <si>
    <t>(1,2+2,5*2+1,23)*2,0-"dveře "0,6*2</t>
  </si>
  <si>
    <t>"kuchyň"</t>
  </si>
  <si>
    <t>228</t>
  </si>
  <si>
    <t>59761062R</t>
  </si>
  <si>
    <t>obkládačky keramické koupelnové 10x30 cm (barevné) dle PD</t>
  </si>
  <si>
    <t>693029654</t>
  </si>
  <si>
    <t>14,8058250211878*1,1 'Přepočtené koeficientem množství</t>
  </si>
  <si>
    <t>229</t>
  </si>
  <si>
    <t>781479191</t>
  </si>
  <si>
    <t>Příplatek k montáži obkladů vnitřních keramických hladkých za plochu do 10 m2</t>
  </si>
  <si>
    <t>-1002718540</t>
  </si>
  <si>
    <t>230</t>
  </si>
  <si>
    <t>781495115</t>
  </si>
  <si>
    <t>Spárování vnitřních obkladů silikonem</t>
  </si>
  <si>
    <t>-1457886380</t>
  </si>
  <si>
    <t>"sprch.vanička"(0,8*2+1,2)</t>
  </si>
  <si>
    <t>231</t>
  </si>
  <si>
    <t>781495511R</t>
  </si>
  <si>
    <t>Profily ukončovací hliníkové přírodně matně eloxované lepené flexibilním lepidlem</t>
  </si>
  <si>
    <t>-1979374193</t>
  </si>
  <si>
    <t>(1,2+1,23+2,5*2)-"dveře "0,6</t>
  </si>
  <si>
    <t>232</t>
  </si>
  <si>
    <t>998781202</t>
  </si>
  <si>
    <t>Přesun hmot procentní pro obklady keramické v objektech v do 12 m</t>
  </si>
  <si>
    <t>1122891549</t>
  </si>
  <si>
    <t>784</t>
  </si>
  <si>
    <t>Dokončovací práce - malby a tapety</t>
  </si>
  <si>
    <t>233</t>
  </si>
  <si>
    <t>784121001</t>
  </si>
  <si>
    <t>Oškrabání malby v mísnostech výšky do 3,80 m</t>
  </si>
  <si>
    <t>-80601176</t>
  </si>
  <si>
    <t>+"ostění"(3,22*2+1,5)*0,35*2+(2,4*2+1,26)*0,33*2</t>
  </si>
  <si>
    <t>"strop"27,8</t>
  </si>
  <si>
    <t>"ostění"(3,43*2+1,48)*0,64</t>
  </si>
  <si>
    <t>"stropy"</t>
  </si>
  <si>
    <t>234</t>
  </si>
  <si>
    <t>784121011</t>
  </si>
  <si>
    <t>Rozmývání podkladu po oškrabání malby v místnostech výšky do 3,80 m</t>
  </si>
  <si>
    <t>-666140031</t>
  </si>
  <si>
    <t>"jako oškrábání"167,836</t>
  </si>
  <si>
    <t>235</t>
  </si>
  <si>
    <t>784181121</t>
  </si>
  <si>
    <t>Hloubková jednonásobná penetrace podkladu v místnostech výšky do 3,80 m</t>
  </si>
  <si>
    <t>665330989</t>
  </si>
  <si>
    <t>(3,88+0,12+0,33+2,1+1,415+1,325+2,8)*3,762</t>
  </si>
  <si>
    <t>(1,2+2,27+1,2+1,235)*3,762</t>
  </si>
  <si>
    <t>"m.č.04 nad obklad"</t>
  </si>
  <si>
    <t>(1,2+1,23+2,5*2)*(3,5-2)</t>
  </si>
  <si>
    <t>"podhled"3</t>
  </si>
  <si>
    <t>236</t>
  </si>
  <si>
    <t>784221101</t>
  </si>
  <si>
    <t xml:space="preserve">Dvojnásobné bílé malby  ze směsí za sucha dobře otěruvzdorných v místnostech do 3,80 m</t>
  </si>
  <si>
    <t>1006182092</t>
  </si>
  <si>
    <t>"jako penetrace"211,983</t>
  </si>
  <si>
    <t>Práce a dodávky M</t>
  </si>
  <si>
    <t>46-M</t>
  </si>
  <si>
    <t>Zemní práce při extr.mont.pracích</t>
  </si>
  <si>
    <t>237</t>
  </si>
  <si>
    <t>460680134R</t>
  </si>
  <si>
    <t>Vrtání prostupů ve zdivu kamenném do D 40 tl.zdiva do 90 cm</t>
  </si>
  <si>
    <t>1676157364</t>
  </si>
  <si>
    <t>238</t>
  </si>
  <si>
    <t>460680164</t>
  </si>
  <si>
    <t>Vybourání otvorů ve zdivu cihelném plochy do 0,0225 m2, tloušťky do 60 cm</t>
  </si>
  <si>
    <t>-290370112</t>
  </si>
  <si>
    <t>239</t>
  </si>
  <si>
    <t>460680452</t>
  </si>
  <si>
    <t>Vysekání kapes a výklenků ve zdivu cihelném pro krabice 10x10x8 cm</t>
  </si>
  <si>
    <t>-1278758861</t>
  </si>
  <si>
    <t>240</t>
  </si>
  <si>
    <t>460680523</t>
  </si>
  <si>
    <t>Vysekání rýh pro montáž trubek a kabelů ve zdivu smíšeném hloubky do 7 cm a šířky do 7 cm</t>
  </si>
  <si>
    <t>578175733</t>
  </si>
  <si>
    <t>"z rozvaděče RE do RB"15</t>
  </si>
  <si>
    <t>241</t>
  </si>
  <si>
    <t>460680592</t>
  </si>
  <si>
    <t>Vysekání rýh pro montáž trubek a kabelů v cihelných zdech hloubky do 5 cm a šířky do 5 cm</t>
  </si>
  <si>
    <t>-378231032</t>
  </si>
  <si>
    <t>242</t>
  </si>
  <si>
    <t>460680622</t>
  </si>
  <si>
    <t>Vysekání rýh pro montáž trubek a kabelů v omítce vápenné a vápenocementové stropů šířky do 5 cm</t>
  </si>
  <si>
    <t>-949426356</t>
  </si>
  <si>
    <t>243</t>
  </si>
  <si>
    <t>460710012</t>
  </si>
  <si>
    <t>Vyplnění a omítnutí rýh ve stropech hloubky do 5 cm a šířky do 5 cm</t>
  </si>
  <si>
    <t>57471552</t>
  </si>
  <si>
    <t>244</t>
  </si>
  <si>
    <t>460710042</t>
  </si>
  <si>
    <t>Vyplnění a omítnutí rýh ve stěnách hloubky do 5 cm a šířky do 5 cm</t>
  </si>
  <si>
    <t>1168367132</t>
  </si>
  <si>
    <t>245</t>
  </si>
  <si>
    <t>460710053</t>
  </si>
  <si>
    <t>Vyplnění a omítnutí rýh ve stěnách hloubky do 7 cm a šířky do 7 cm</t>
  </si>
  <si>
    <t>-405152111</t>
  </si>
  <si>
    <t>Investice - Stavební úpravy bytu č.4</t>
  </si>
  <si>
    <t xml:space="preserve">    751 - Vzduchotechnika</t>
  </si>
  <si>
    <t>751</t>
  </si>
  <si>
    <t>Vzduchotechnika</t>
  </si>
  <si>
    <t>751122081R</t>
  </si>
  <si>
    <t>Mtž a dodávka ventilátoru radiálního odtahového do podhledu s nastavitelným doběhem Qv=60m3/hod, 10W, 230 V</t>
  </si>
  <si>
    <t>1766751408</t>
  </si>
  <si>
    <t>751398040R</t>
  </si>
  <si>
    <t>Mtž a dodávka protidešťové žaluzie s odkapem</t>
  </si>
  <si>
    <t>-2110522061</t>
  </si>
  <si>
    <t>751537001R</t>
  </si>
  <si>
    <t>Mtž a dodávka kruhové potrubí SPIRO ø100 vč.spojovacího,těsnícího a montážního mater. (závěsy)</t>
  </si>
  <si>
    <t>1321842216</t>
  </si>
  <si>
    <t>751537081R</t>
  </si>
  <si>
    <t xml:space="preserve">Mtž a dodávka kruhové flexib. potrubí s tlumením hluku ø100 vč. spojovacího a montážního mater. </t>
  </si>
  <si>
    <t>-959871844</t>
  </si>
  <si>
    <t>751581351</t>
  </si>
  <si>
    <t xml:space="preserve">Protipožární prostup  stěnou kruhového potrubí průměru do 100 šířka spáry 25 mm</t>
  </si>
  <si>
    <t>-1673590337</t>
  </si>
  <si>
    <t>751691131R</t>
  </si>
  <si>
    <t>Zaregulování a zprovoznění systému VZT</t>
  </si>
  <si>
    <t>529933032</t>
  </si>
  <si>
    <t>751700101R</t>
  </si>
  <si>
    <t>Montážní, spojovací a těsnící materiál</t>
  </si>
  <si>
    <t>kg</t>
  </si>
  <si>
    <t>-128608167</t>
  </si>
  <si>
    <t>998751201</t>
  </si>
  <si>
    <t>Přesun hmot procentní pro vzduchotechniku v objektech v do 12 m</t>
  </si>
  <si>
    <t>-2055279441</t>
  </si>
  <si>
    <t>763121417R</t>
  </si>
  <si>
    <t xml:space="preserve">SDK stěna předsazená tl 100 mm profil CW+UW deska 1xA 12,5 TI 40 mm </t>
  </si>
  <si>
    <t>-791249965</t>
  </si>
  <si>
    <t>"předsíň"1,2*3,5</t>
  </si>
  <si>
    <t>763121430R</t>
  </si>
  <si>
    <t>SDK stěna předsazená tl 75 mm profil CW+UW deska 1xH2 12,5 TI 40 mm EI 30</t>
  </si>
  <si>
    <t>2084922818</t>
  </si>
  <si>
    <t xml:space="preserve">"u  pračky"1,4*3,5</t>
  </si>
  <si>
    <t>763121751</t>
  </si>
  <si>
    <t>Příplatek k SDK stěně předsazené za plochu do 6 m2 jednotlivě</t>
  </si>
  <si>
    <t>-122837816</t>
  </si>
  <si>
    <t>4,2+4,9</t>
  </si>
  <si>
    <t>-890167680</t>
  </si>
  <si>
    <t>763173111</t>
  </si>
  <si>
    <t>Montáž úchytu pro umyvadlo v SDK kci</t>
  </si>
  <si>
    <t>-683016282</t>
  </si>
  <si>
    <t>59030729</t>
  </si>
  <si>
    <t>konstrukce pro uchycení umyvadla s bateriemi osová rozteč CW profilů 450-625mm</t>
  </si>
  <si>
    <t>1444177334</t>
  </si>
  <si>
    <t>763173113</t>
  </si>
  <si>
    <t>Montáž úchytu pro WC v SDK kci</t>
  </si>
  <si>
    <t>-898842658</t>
  </si>
  <si>
    <t>59030731</t>
  </si>
  <si>
    <t>konstrukce pro uchycení WC osová rozteč CW profilů 450-625mm</t>
  </si>
  <si>
    <t>-976889582</t>
  </si>
  <si>
    <t>763173121</t>
  </si>
  <si>
    <t>Montáž jednostranného nosníku pro pisoáry, umývátka a boilery v SDK kci</t>
  </si>
  <si>
    <t>718412705</t>
  </si>
  <si>
    <t>59030727</t>
  </si>
  <si>
    <t>konstrukce pro uchycení boileru</t>
  </si>
  <si>
    <t>1458902257</t>
  </si>
  <si>
    <t>763173132</t>
  </si>
  <si>
    <t>Montáž držáku baterie v SDK kci</t>
  </si>
  <si>
    <t>487154286</t>
  </si>
  <si>
    <t>59030720</t>
  </si>
  <si>
    <t>konstrukce pro uchycení baterií osová rozteč CW profilů 460-625mm</t>
  </si>
  <si>
    <t>144199446</t>
  </si>
  <si>
    <t>763173134</t>
  </si>
  <si>
    <t xml:space="preserve">Zesílení SDK kci  pro uchycení topení,ventilů apod.</t>
  </si>
  <si>
    <t>-912542495</t>
  </si>
  <si>
    <t>763183111</t>
  </si>
  <si>
    <t>Montáž pouzdra posuvných dveří s jednou kapsou pro jedno křídlo šířky do 800 mm do SDK příčky</t>
  </si>
  <si>
    <t>-1425083939</t>
  </si>
  <si>
    <t>55331610</t>
  </si>
  <si>
    <t>pouzdro stavební posuvných dveří jednopouzdrové 600 mm - standardní rozměr</t>
  </si>
  <si>
    <t>133788707</t>
  </si>
  <si>
    <t>-1224344735</t>
  </si>
  <si>
    <t>7666-O3R</t>
  </si>
  <si>
    <t>Montáž a dodávka dřevěné fixní okno 1200x600 mm do SDK kce jednoduché zasklení s fólií kompletní provedení dle PD ozn.O3</t>
  </si>
  <si>
    <t>382024740</t>
  </si>
  <si>
    <t>7666-D3R</t>
  </si>
  <si>
    <t>Montáž a dodávka posuvných dveří 1křídl. plných, barvou lakovaných 600/1970 mm s obložkovou zárubní,kování madlo kompletní provedení dle PD ozn.D3</t>
  </si>
  <si>
    <t>-1469061007</t>
  </si>
  <si>
    <t>1108703039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</si>
  <si>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</si>
  <si>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</si>
  <si>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</si>
  <si>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</si>
  <si>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</si>
  <si>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 xml:space="preserve">    VRN9 - Ostatní náklady</t>
  </si>
  <si>
    <t>VRN1</t>
  </si>
  <si>
    <t>Průzkumné, geodetické a projektové práce</t>
  </si>
  <si>
    <t>013203000</t>
  </si>
  <si>
    <t>Dílenská a výrobní dokumentace</t>
  </si>
  <si>
    <t>1024</t>
  </si>
  <si>
    <t>-217505869</t>
  </si>
  <si>
    <t>013254000</t>
  </si>
  <si>
    <t>Dokumentace skutečného provedení stavby</t>
  </si>
  <si>
    <t>-452071560</t>
  </si>
  <si>
    <t>VRN3</t>
  </si>
  <si>
    <t>Zařízení staveniště</t>
  </si>
  <si>
    <t>030001000</t>
  </si>
  <si>
    <t>-272130686</t>
  </si>
  <si>
    <t>VRN4</t>
  </si>
  <si>
    <t>Inženýrská činnost</t>
  </si>
  <si>
    <t>045002000</t>
  </si>
  <si>
    <t>Kompletační a koordinační činnost</t>
  </si>
  <si>
    <t>35263162</t>
  </si>
  <si>
    <t>VRN7</t>
  </si>
  <si>
    <t>Provozní vlivy</t>
  </si>
  <si>
    <t>070001000</t>
  </si>
  <si>
    <t>1283889278</t>
  </si>
  <si>
    <t>VRN9</t>
  </si>
  <si>
    <t>Ostatní náklady</t>
  </si>
  <si>
    <t>091404000</t>
  </si>
  <si>
    <t>Práce na památkovém objektu</t>
  </si>
  <si>
    <t>-226770508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</si>
</sst>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98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top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8" xfId="0" applyFont="1" applyFill="1" applyBorder="1" applyAlignment="1" applyProtection="1">
      <alignment horizontal="left"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 applyProtection="1">
      <alignment vertical="center"/>
    </xf>
    <xf numFmtId="4" fontId="30" fillId="0" borderId="20" xfId="0" applyNumberFormat="1" applyFont="1" applyBorder="1" applyAlignment="1" applyProtection="1">
      <alignment vertical="center"/>
    </xf>
    <xf numFmtId="166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12" xfId="0" applyFont="1" applyBorder="1" applyAlignment="1" applyProtection="1">
      <alignment vertical="center"/>
      <protection locked="0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  <protection locked="0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0" xfId="0" applyFont="1" applyFill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" fontId="25" fillId="0" borderId="0" xfId="0" applyNumberFormat="1" applyFont="1" applyAlignment="1" applyProtection="1"/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167" fontId="23" fillId="2" borderId="22" xfId="0" applyNumberFormat="1" applyFont="1" applyFill="1" applyBorder="1" applyAlignment="1" applyProtection="1">
      <alignment vertical="center"/>
      <protection locked="0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hidden="1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5" hidden="1" customWidth="1"/>
    <col min="51" max="51" width="25" hidden="1" customWidth="1"/>
    <col min="52" max="52" width="21.67" hidden="1" customWidth="1"/>
    <col min="53" max="53" width="19.17" hidden="1" customWidth="1"/>
    <col min="54" max="54" width="25" hidden="1" customWidth="1"/>
    <col min="55" max="55" width="21.6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ht="36.96" customHeight="1">
      <c r="AR2"/>
      <c r="BS2" s="17" t="s">
        <v>6</v>
      </c>
      <c r="BT2" s="17" t="s">
        <v>7</v>
      </c>
    </row>
    <row r="3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19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20</v>
      </c>
      <c r="AL7" s="22"/>
      <c r="AM7" s="22"/>
      <c r="AN7" s="27" t="s">
        <v>1</v>
      </c>
      <c r="AO7" s="22"/>
      <c r="AP7" s="22"/>
      <c r="AQ7" s="22"/>
      <c r="AR7" s="20"/>
      <c r="BE7" s="31"/>
      <c r="BS7" s="17" t="s">
        <v>6</v>
      </c>
    </row>
    <row r="8" ht="12" customHeight="1">
      <c r="B8" s="21"/>
      <c r="C8" s="22"/>
      <c r="D8" s="32" t="s">
        <v>21</v>
      </c>
      <c r="E8" s="22"/>
      <c r="F8" s="22"/>
      <c r="G8" s="22"/>
      <c r="H8" s="22"/>
      <c r="I8" s="22"/>
      <c r="J8" s="22"/>
      <c r="K8" s="27" t="s">
        <v>22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23</v>
      </c>
      <c r="AL8" s="22"/>
      <c r="AM8" s="22"/>
      <c r="AN8" s="33" t="s">
        <v>24</v>
      </c>
      <c r="AO8" s="22"/>
      <c r="AP8" s="22"/>
      <c r="AQ8" s="22"/>
      <c r="AR8" s="20"/>
      <c r="BE8" s="31"/>
      <c r="BS8" s="17" t="s">
        <v>6</v>
      </c>
    </row>
    <row r="9" ht="29.28" customHeight="1">
      <c r="B9" s="21"/>
      <c r="C9" s="22"/>
      <c r="D9" s="26" t="s">
        <v>25</v>
      </c>
      <c r="E9" s="22"/>
      <c r="F9" s="22"/>
      <c r="G9" s="22"/>
      <c r="H9" s="22"/>
      <c r="I9" s="22"/>
      <c r="J9" s="22"/>
      <c r="K9" s="34" t="s">
        <v>26</v>
      </c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ht="12" customHeight="1">
      <c r="B10" s="21"/>
      <c r="C10" s="22"/>
      <c r="D10" s="32" t="s">
        <v>27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28</v>
      </c>
      <c r="AL10" s="22"/>
      <c r="AM10" s="22"/>
      <c r="AN10" s="27" t="s">
        <v>1</v>
      </c>
      <c r="AO10" s="22"/>
      <c r="AP10" s="22"/>
      <c r="AQ10" s="22"/>
      <c r="AR10" s="20"/>
      <c r="BE10" s="31"/>
      <c r="BS10" s="17" t="s">
        <v>6</v>
      </c>
    </row>
    <row r="11" ht="18.48" customHeight="1">
      <c r="B11" s="21"/>
      <c r="C11" s="22"/>
      <c r="D11" s="22"/>
      <c r="E11" s="27" t="s">
        <v>29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30</v>
      </c>
      <c r="AL11" s="22"/>
      <c r="AM11" s="22"/>
      <c r="AN11" s="27" t="s">
        <v>1</v>
      </c>
      <c r="AO11" s="22"/>
      <c r="AP11" s="22"/>
      <c r="AQ11" s="22"/>
      <c r="AR11" s="20"/>
      <c r="BE11" s="31"/>
      <c r="BS11" s="17" t="s">
        <v>6</v>
      </c>
    </row>
    <row r="12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ht="12" customHeight="1">
      <c r="B13" s="21"/>
      <c r="C13" s="22"/>
      <c r="D13" s="32" t="s">
        <v>31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28</v>
      </c>
      <c r="AL13" s="22"/>
      <c r="AM13" s="22"/>
      <c r="AN13" s="35" t="s">
        <v>32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5" t="s">
        <v>32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2" t="s">
        <v>30</v>
      </c>
      <c r="AL14" s="22"/>
      <c r="AM14" s="22"/>
      <c r="AN14" s="35" t="s">
        <v>32</v>
      </c>
      <c r="AO14" s="22"/>
      <c r="AP14" s="22"/>
      <c r="AQ14" s="22"/>
      <c r="AR14" s="20"/>
      <c r="BE14" s="31"/>
      <c r="BS14" s="17" t="s">
        <v>6</v>
      </c>
    </row>
    <row r="15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ht="12" customHeight="1">
      <c r="B16" s="21"/>
      <c r="C16" s="22"/>
      <c r="D16" s="32" t="s">
        <v>33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28</v>
      </c>
      <c r="AL16" s="22"/>
      <c r="AM16" s="22"/>
      <c r="AN16" s="27" t="s">
        <v>1</v>
      </c>
      <c r="AO16" s="22"/>
      <c r="AP16" s="22"/>
      <c r="AQ16" s="22"/>
      <c r="AR16" s="20"/>
      <c r="BE16" s="31"/>
      <c r="BS16" s="17" t="s">
        <v>4</v>
      </c>
    </row>
    <row r="17" ht="18.48" customHeight="1">
      <c r="B17" s="21"/>
      <c r="C17" s="22"/>
      <c r="D17" s="22"/>
      <c r="E17" s="27" t="s">
        <v>34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30</v>
      </c>
      <c r="AL17" s="22"/>
      <c r="AM17" s="22"/>
      <c r="AN17" s="27" t="s">
        <v>1</v>
      </c>
      <c r="AO17" s="22"/>
      <c r="AP17" s="22"/>
      <c r="AQ17" s="22"/>
      <c r="AR17" s="20"/>
      <c r="BE17" s="31"/>
      <c r="BS17" s="17" t="s">
        <v>35</v>
      </c>
    </row>
    <row r="18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ht="12" customHeight="1">
      <c r="B19" s="21"/>
      <c r="C19" s="22"/>
      <c r="D19" s="32" t="s">
        <v>36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28</v>
      </c>
      <c r="AL19" s="22"/>
      <c r="AM19" s="22"/>
      <c r="AN19" s="27" t="s">
        <v>1</v>
      </c>
      <c r="AO19" s="22"/>
      <c r="AP19" s="22"/>
      <c r="AQ19" s="22"/>
      <c r="AR19" s="20"/>
      <c r="BE19" s="31"/>
      <c r="BS19" s="17" t="s">
        <v>6</v>
      </c>
    </row>
    <row r="20" ht="18.48" customHeight="1">
      <c r="B20" s="21"/>
      <c r="C20" s="22"/>
      <c r="D20" s="22"/>
      <c r="E20" s="27" t="s">
        <v>29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30</v>
      </c>
      <c r="AL20" s="22"/>
      <c r="AM20" s="22"/>
      <c r="AN20" s="27" t="s">
        <v>1</v>
      </c>
      <c r="AO20" s="22"/>
      <c r="AP20" s="22"/>
      <c r="AQ20" s="22"/>
      <c r="AR20" s="20"/>
      <c r="BE20" s="31"/>
      <c r="BS20" s="17" t="s">
        <v>35</v>
      </c>
    </row>
    <row r="2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ht="12" customHeight="1">
      <c r="B22" s="21"/>
      <c r="C22" s="22"/>
      <c r="D22" s="32" t="s">
        <v>37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ht="51" customHeight="1">
      <c r="B23" s="21"/>
      <c r="C23" s="22"/>
      <c r="D23" s="22"/>
      <c r="E23" s="37" t="s">
        <v>38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2"/>
      <c r="AP23" s="22"/>
      <c r="AQ23" s="22"/>
      <c r="AR23" s="20"/>
      <c r="BE23" s="31"/>
    </row>
    <row r="24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ht="6.96" customHeight="1">
      <c r="B25" s="21"/>
      <c r="C25" s="2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2"/>
      <c r="AQ25" s="22"/>
      <c r="AR25" s="20"/>
      <c r="BE25" s="31"/>
    </row>
    <row r="26" s="1" customFormat="1" ht="25.92" customHeight="1">
      <c r="B26" s="39"/>
      <c r="C26" s="40"/>
      <c r="D26" s="41" t="s">
        <v>39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ROUND(AG94,2)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1" customFormat="1" ht="6.96" customHeight="1"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1" customFormat="1"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40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41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42</v>
      </c>
      <c r="AL28" s="45"/>
      <c r="AM28" s="45"/>
      <c r="AN28" s="45"/>
      <c r="AO28" s="45"/>
      <c r="AP28" s="40"/>
      <c r="AQ28" s="40"/>
      <c r="AR28" s="44"/>
      <c r="BE28" s="31"/>
    </row>
    <row r="29" s="2" customFormat="1" ht="14.4" customHeight="1">
      <c r="B29" s="46"/>
      <c r="C29" s="47"/>
      <c r="D29" s="32" t="s">
        <v>43</v>
      </c>
      <c r="E29" s="47"/>
      <c r="F29" s="32" t="s">
        <v>44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ROUND(AV94,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2" customFormat="1" ht="14.4" customHeight="1">
      <c r="B30" s="46"/>
      <c r="C30" s="47"/>
      <c r="D30" s="47"/>
      <c r="E30" s="47"/>
      <c r="F30" s="32" t="s">
        <v>45</v>
      </c>
      <c r="G30" s="47"/>
      <c r="H30" s="47"/>
      <c r="I30" s="47"/>
      <c r="J30" s="47"/>
      <c r="K30" s="47"/>
      <c r="L30" s="48">
        <v>0.14999999999999999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ROUND(AW94,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2" customFormat="1" ht="14.4" customHeight="1">
      <c r="B31" s="46"/>
      <c r="C31" s="47"/>
      <c r="D31" s="47"/>
      <c r="E31" s="47"/>
      <c r="F31" s="32" t="s">
        <v>46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ROUND(BB94,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2" customFormat="1" ht="14.4" customHeight="1">
      <c r="B32" s="46"/>
      <c r="C32" s="47"/>
      <c r="D32" s="47"/>
      <c r="E32" s="47"/>
      <c r="F32" s="32" t="s">
        <v>47</v>
      </c>
      <c r="G32" s="47"/>
      <c r="H32" s="47"/>
      <c r="I32" s="47"/>
      <c r="J32" s="47"/>
      <c r="K32" s="47"/>
      <c r="L32" s="48">
        <v>0.14999999999999999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ROUND(BC94,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2" customFormat="1" ht="14.4" customHeight="1">
      <c r="B33" s="46"/>
      <c r="C33" s="47"/>
      <c r="D33" s="47"/>
      <c r="E33" s="47"/>
      <c r="F33" s="32" t="s">
        <v>48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51"/>
    </row>
    <row r="34" s="1" customFormat="1" ht="6.96" customHeight="1"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1"/>
    </row>
    <row r="35" s="1" customFormat="1" ht="25.92" customHeight="1">
      <c r="B35" s="39"/>
      <c r="C35" s="52"/>
      <c r="D35" s="53" t="s">
        <v>49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50</v>
      </c>
      <c r="U35" s="54"/>
      <c r="V35" s="54"/>
      <c r="W35" s="54"/>
      <c r="X35" s="56" t="s">
        <v>51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</row>
    <row r="36" s="1" customFormat="1" ht="6.96" customHeight="1"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</row>
    <row r="37" s="1" customFormat="1" ht="14.4" customHeight="1"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4"/>
    </row>
    <row r="38" ht="14.4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ht="14.4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ht="14.4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ht="14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ht="14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ht="14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ht="14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ht="14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ht="14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ht="14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ht="14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="1" customFormat="1" ht="14.4" customHeight="1">
      <c r="B49" s="39"/>
      <c r="C49" s="40"/>
      <c r="D49" s="59" t="s">
        <v>52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59" t="s">
        <v>53</v>
      </c>
      <c r="AI49" s="60"/>
      <c r="AJ49" s="60"/>
      <c r="AK49" s="60"/>
      <c r="AL49" s="60"/>
      <c r="AM49" s="60"/>
      <c r="AN49" s="60"/>
      <c r="AO49" s="60"/>
      <c r="AP49" s="40"/>
      <c r="AQ49" s="40"/>
      <c r="AR49" s="44"/>
    </row>
    <row r="50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="1" customFormat="1">
      <c r="B60" s="39"/>
      <c r="C60" s="40"/>
      <c r="D60" s="61" t="s">
        <v>54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61" t="s">
        <v>55</v>
      </c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61" t="s">
        <v>54</v>
      </c>
      <c r="AI60" s="42"/>
      <c r="AJ60" s="42"/>
      <c r="AK60" s="42"/>
      <c r="AL60" s="42"/>
      <c r="AM60" s="61" t="s">
        <v>55</v>
      </c>
      <c r="AN60" s="42"/>
      <c r="AO60" s="42"/>
      <c r="AP60" s="40"/>
      <c r="AQ60" s="40"/>
      <c r="AR60" s="44"/>
    </row>
    <row r="61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="1" customFormat="1">
      <c r="B64" s="39"/>
      <c r="C64" s="40"/>
      <c r="D64" s="59" t="s">
        <v>56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59" t="s">
        <v>57</v>
      </c>
      <c r="AI64" s="60"/>
      <c r="AJ64" s="60"/>
      <c r="AK64" s="60"/>
      <c r="AL64" s="60"/>
      <c r="AM64" s="60"/>
      <c r="AN64" s="60"/>
      <c r="AO64" s="60"/>
      <c r="AP64" s="40"/>
      <c r="AQ64" s="40"/>
      <c r="AR64" s="44"/>
    </row>
    <row r="6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="1" customFormat="1">
      <c r="B75" s="39"/>
      <c r="C75" s="40"/>
      <c r="D75" s="61" t="s">
        <v>54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61" t="s">
        <v>55</v>
      </c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61" t="s">
        <v>54</v>
      </c>
      <c r="AI75" s="42"/>
      <c r="AJ75" s="42"/>
      <c r="AK75" s="42"/>
      <c r="AL75" s="42"/>
      <c r="AM75" s="61" t="s">
        <v>55</v>
      </c>
      <c r="AN75" s="42"/>
      <c r="AO75" s="42"/>
      <c r="AP75" s="40"/>
      <c r="AQ75" s="40"/>
      <c r="AR75" s="44"/>
    </row>
    <row r="76" s="1" customFormat="1"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4"/>
    </row>
    <row r="77" s="1" customFormat="1" ht="6.96" customHeight="1">
      <c r="B77" s="62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44"/>
    </row>
    <row r="81" s="1" customFormat="1" ht="6.96" customHeight="1">
      <c r="B81" s="64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44"/>
    </row>
    <row r="82" s="1" customFormat="1" ht="24.96" customHeight="1">
      <c r="B82" s="39"/>
      <c r="C82" s="23" t="s">
        <v>58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4"/>
    </row>
    <row r="83" s="1" customFormat="1" ht="6.96" customHeight="1"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4"/>
    </row>
    <row r="84" s="3" customFormat="1" ht="12" customHeight="1">
      <c r="B84" s="66"/>
      <c r="C84" s="32" t="s">
        <v>13</v>
      </c>
      <c r="D84" s="67"/>
      <c r="E84" s="67"/>
      <c r="F84" s="67"/>
      <c r="G84" s="67"/>
      <c r="H84" s="67"/>
      <c r="I84" s="67"/>
      <c r="J84" s="67"/>
      <c r="K84" s="67"/>
      <c r="L84" s="67" t="str">
        <f>K5</f>
        <v>byt4</v>
      </c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  <c r="AL84" s="67"/>
      <c r="AM84" s="67"/>
      <c r="AN84" s="67"/>
      <c r="AO84" s="67"/>
      <c r="AP84" s="67"/>
      <c r="AQ84" s="67"/>
      <c r="AR84" s="68"/>
    </row>
    <row r="85" s="4" customFormat="1" ht="36.96" customHeight="1">
      <c r="B85" s="69"/>
      <c r="C85" s="70" t="s">
        <v>16</v>
      </c>
      <c r="D85" s="71"/>
      <c r="E85" s="71"/>
      <c r="F85" s="71"/>
      <c r="G85" s="71"/>
      <c r="H85" s="71"/>
      <c r="I85" s="71"/>
      <c r="J85" s="71"/>
      <c r="K85" s="71"/>
      <c r="L85" s="72" t="str">
        <f>K6</f>
        <v>Udržovací práce a stavební úpravy bytu č.4 ve 2NP</v>
      </c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1"/>
      <c r="Z85" s="71"/>
      <c r="AA85" s="71"/>
      <c r="AB85" s="71"/>
      <c r="AC85" s="71"/>
      <c r="AD85" s="71"/>
      <c r="AE85" s="71"/>
      <c r="AF85" s="71"/>
      <c r="AG85" s="71"/>
      <c r="AH85" s="71"/>
      <c r="AI85" s="71"/>
      <c r="AJ85" s="71"/>
      <c r="AK85" s="71"/>
      <c r="AL85" s="71"/>
      <c r="AM85" s="71"/>
      <c r="AN85" s="71"/>
      <c r="AO85" s="71"/>
      <c r="AP85" s="71"/>
      <c r="AQ85" s="71"/>
      <c r="AR85" s="73"/>
    </row>
    <row r="86" s="1" customFormat="1" ht="6.96" customHeight="1"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4"/>
    </row>
    <row r="87" s="1" customFormat="1" ht="12" customHeight="1">
      <c r="B87" s="39"/>
      <c r="C87" s="32" t="s">
        <v>21</v>
      </c>
      <c r="D87" s="40"/>
      <c r="E87" s="40"/>
      <c r="F87" s="40"/>
      <c r="G87" s="40"/>
      <c r="H87" s="40"/>
      <c r="I87" s="40"/>
      <c r="J87" s="40"/>
      <c r="K87" s="40"/>
      <c r="L87" s="74" t="str">
        <f>IF(K8="","",K8)</f>
        <v>Vítězná 531/13,Praha 5</v>
      </c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32" t="s">
        <v>23</v>
      </c>
      <c r="AJ87" s="40"/>
      <c r="AK87" s="40"/>
      <c r="AL87" s="40"/>
      <c r="AM87" s="75" t="str">
        <f>IF(AN8= "","",AN8)</f>
        <v>1. 11. 2018</v>
      </c>
      <c r="AN87" s="75"/>
      <c r="AO87" s="40"/>
      <c r="AP87" s="40"/>
      <c r="AQ87" s="40"/>
      <c r="AR87" s="44"/>
    </row>
    <row r="88" s="1" customFormat="1" ht="6.96" customHeight="1"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4"/>
    </row>
    <row r="89" s="1" customFormat="1" ht="27.9" customHeight="1">
      <c r="B89" s="39"/>
      <c r="C89" s="32" t="s">
        <v>27</v>
      </c>
      <c r="D89" s="40"/>
      <c r="E89" s="40"/>
      <c r="F89" s="40"/>
      <c r="G89" s="40"/>
      <c r="H89" s="40"/>
      <c r="I89" s="40"/>
      <c r="J89" s="40"/>
      <c r="K89" s="40"/>
      <c r="L89" s="67" t="str">
        <f>IF(E11= "","",E11)</f>
        <v xml:space="preserve"> </v>
      </c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32" t="s">
        <v>33</v>
      </c>
      <c r="AJ89" s="40"/>
      <c r="AK89" s="40"/>
      <c r="AL89" s="40"/>
      <c r="AM89" s="76" t="str">
        <f>IF(E17="","",E17)</f>
        <v>PATA&amp;FRYDECKÝ architekti s.r.o</v>
      </c>
      <c r="AN89" s="67"/>
      <c r="AO89" s="67"/>
      <c r="AP89" s="67"/>
      <c r="AQ89" s="40"/>
      <c r="AR89" s="44"/>
      <c r="AS89" s="77" t="s">
        <v>59</v>
      </c>
      <c r="AT89" s="78"/>
      <c r="AU89" s="79"/>
      <c r="AV89" s="79"/>
      <c r="AW89" s="79"/>
      <c r="AX89" s="79"/>
      <c r="AY89" s="79"/>
      <c r="AZ89" s="79"/>
      <c r="BA89" s="79"/>
      <c r="BB89" s="79"/>
      <c r="BC89" s="79"/>
      <c r="BD89" s="80"/>
    </row>
    <row r="90" s="1" customFormat="1" ht="15.15" customHeight="1">
      <c r="B90" s="39"/>
      <c r="C90" s="32" t="s">
        <v>31</v>
      </c>
      <c r="D90" s="40"/>
      <c r="E90" s="40"/>
      <c r="F90" s="40"/>
      <c r="G90" s="40"/>
      <c r="H90" s="40"/>
      <c r="I90" s="40"/>
      <c r="J90" s="40"/>
      <c r="K90" s="40"/>
      <c r="L90" s="67" t="str">
        <f>IF(E14= "Vyplň údaj","",E14)</f>
        <v/>
      </c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32" t="s">
        <v>36</v>
      </c>
      <c r="AJ90" s="40"/>
      <c r="AK90" s="40"/>
      <c r="AL90" s="40"/>
      <c r="AM90" s="76" t="str">
        <f>IF(E20="","",E20)</f>
        <v xml:space="preserve"> </v>
      </c>
      <c r="AN90" s="67"/>
      <c r="AO90" s="67"/>
      <c r="AP90" s="67"/>
      <c r="AQ90" s="40"/>
      <c r="AR90" s="44"/>
      <c r="AS90" s="81"/>
      <c r="AT90" s="82"/>
      <c r="AU90" s="83"/>
      <c r="AV90" s="83"/>
      <c r="AW90" s="83"/>
      <c r="AX90" s="83"/>
      <c r="AY90" s="83"/>
      <c r="AZ90" s="83"/>
      <c r="BA90" s="83"/>
      <c r="BB90" s="83"/>
      <c r="BC90" s="83"/>
      <c r="BD90" s="84"/>
    </row>
    <row r="91" s="1" customFormat="1" ht="10.8" customHeight="1"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4"/>
      <c r="AS91" s="85"/>
      <c r="AT91" s="86"/>
      <c r="AU91" s="87"/>
      <c r="AV91" s="87"/>
      <c r="AW91" s="87"/>
      <c r="AX91" s="87"/>
      <c r="AY91" s="87"/>
      <c r="AZ91" s="87"/>
      <c r="BA91" s="87"/>
      <c r="BB91" s="87"/>
      <c r="BC91" s="87"/>
      <c r="BD91" s="88"/>
    </row>
    <row r="92" s="1" customFormat="1" ht="29.28" customHeight="1">
      <c r="B92" s="39"/>
      <c r="C92" s="89" t="s">
        <v>60</v>
      </c>
      <c r="D92" s="90"/>
      <c r="E92" s="90"/>
      <c r="F92" s="90"/>
      <c r="G92" s="90"/>
      <c r="H92" s="91"/>
      <c r="I92" s="92" t="s">
        <v>61</v>
      </c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  <c r="AF92" s="90"/>
      <c r="AG92" s="93" t="s">
        <v>62</v>
      </c>
      <c r="AH92" s="90"/>
      <c r="AI92" s="90"/>
      <c r="AJ92" s="90"/>
      <c r="AK92" s="90"/>
      <c r="AL92" s="90"/>
      <c r="AM92" s="90"/>
      <c r="AN92" s="92" t="s">
        <v>63</v>
      </c>
      <c r="AO92" s="90"/>
      <c r="AP92" s="94"/>
      <c r="AQ92" s="95" t="s">
        <v>64</v>
      </c>
      <c r="AR92" s="44"/>
      <c r="AS92" s="96" t="s">
        <v>65</v>
      </c>
      <c r="AT92" s="97" t="s">
        <v>66</v>
      </c>
      <c r="AU92" s="97" t="s">
        <v>67</v>
      </c>
      <c r="AV92" s="97" t="s">
        <v>68</v>
      </c>
      <c r="AW92" s="97" t="s">
        <v>69</v>
      </c>
      <c r="AX92" s="97" t="s">
        <v>70</v>
      </c>
      <c r="AY92" s="97" t="s">
        <v>71</v>
      </c>
      <c r="AZ92" s="97" t="s">
        <v>72</v>
      </c>
      <c r="BA92" s="97" t="s">
        <v>73</v>
      </c>
      <c r="BB92" s="97" t="s">
        <v>74</v>
      </c>
      <c r="BC92" s="97" t="s">
        <v>75</v>
      </c>
      <c r="BD92" s="98" t="s">
        <v>76</v>
      </c>
    </row>
    <row r="93" s="1" customFormat="1" ht="10.8" customHeight="1"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4"/>
      <c r="AS93" s="99"/>
      <c r="AT93" s="100"/>
      <c r="AU93" s="100"/>
      <c r="AV93" s="100"/>
      <c r="AW93" s="100"/>
      <c r="AX93" s="100"/>
      <c r="AY93" s="100"/>
      <c r="AZ93" s="100"/>
      <c r="BA93" s="100"/>
      <c r="BB93" s="100"/>
      <c r="BC93" s="100"/>
      <c r="BD93" s="101"/>
    </row>
    <row r="94" s="5" customFormat="1" ht="32.4" customHeight="1">
      <c r="B94" s="102"/>
      <c r="C94" s="103" t="s">
        <v>77</v>
      </c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4"/>
      <c r="Z94" s="104"/>
      <c r="AA94" s="104"/>
      <c r="AB94" s="104"/>
      <c r="AC94" s="104"/>
      <c r="AD94" s="104"/>
      <c r="AE94" s="104"/>
      <c r="AF94" s="104"/>
      <c r="AG94" s="105">
        <f>ROUND(SUM(AG95:AG97),2)</f>
        <v>0</v>
      </c>
      <c r="AH94" s="105"/>
      <c r="AI94" s="105"/>
      <c r="AJ94" s="105"/>
      <c r="AK94" s="105"/>
      <c r="AL94" s="105"/>
      <c r="AM94" s="105"/>
      <c r="AN94" s="106">
        <f>SUM(AG94,AT94)</f>
        <v>0</v>
      </c>
      <c r="AO94" s="106"/>
      <c r="AP94" s="106"/>
      <c r="AQ94" s="107" t="s">
        <v>1</v>
      </c>
      <c r="AR94" s="108"/>
      <c r="AS94" s="109">
        <f>ROUND(SUM(AS95:AS97),2)</f>
        <v>0</v>
      </c>
      <c r="AT94" s="110">
        <f>ROUND(SUM(AV94:AW94),2)</f>
        <v>0</v>
      </c>
      <c r="AU94" s="111">
        <f>ROUND(SUM(AU95:AU97),5)</f>
        <v>0</v>
      </c>
      <c r="AV94" s="110">
        <f>ROUND(AZ94*L29,2)</f>
        <v>0</v>
      </c>
      <c r="AW94" s="110">
        <f>ROUND(BA94*L30,2)</f>
        <v>0</v>
      </c>
      <c r="AX94" s="110">
        <f>ROUND(BB94*L29,2)</f>
        <v>0</v>
      </c>
      <c r="AY94" s="110">
        <f>ROUND(BC94*L30,2)</f>
        <v>0</v>
      </c>
      <c r="AZ94" s="110">
        <f>ROUND(SUM(AZ95:AZ97),2)</f>
        <v>0</v>
      </c>
      <c r="BA94" s="110">
        <f>ROUND(SUM(BA95:BA97),2)</f>
        <v>0</v>
      </c>
      <c r="BB94" s="110">
        <f>ROUND(SUM(BB95:BB97),2)</f>
        <v>0</v>
      </c>
      <c r="BC94" s="110">
        <f>ROUND(SUM(BC95:BC97),2)</f>
        <v>0</v>
      </c>
      <c r="BD94" s="112">
        <f>ROUND(SUM(BD95:BD97),2)</f>
        <v>0</v>
      </c>
      <c r="BS94" s="113" t="s">
        <v>78</v>
      </c>
      <c r="BT94" s="113" t="s">
        <v>79</v>
      </c>
      <c r="BU94" s="114" t="s">
        <v>80</v>
      </c>
      <c r="BV94" s="113" t="s">
        <v>81</v>
      </c>
      <c r="BW94" s="113" t="s">
        <v>5</v>
      </c>
      <c r="BX94" s="113" t="s">
        <v>82</v>
      </c>
      <c r="CL94" s="113" t="s">
        <v>19</v>
      </c>
    </row>
    <row r="95" s="6" customFormat="1" ht="16.5" customHeight="1">
      <c r="A95" s="115" t="s">
        <v>83</v>
      </c>
      <c r="B95" s="116"/>
      <c r="C95" s="117"/>
      <c r="D95" s="118" t="s">
        <v>84</v>
      </c>
      <c r="E95" s="118"/>
      <c r="F95" s="118"/>
      <c r="G95" s="118"/>
      <c r="H95" s="118"/>
      <c r="I95" s="119"/>
      <c r="J95" s="118" t="s">
        <v>85</v>
      </c>
      <c r="K95" s="118"/>
      <c r="L95" s="118"/>
      <c r="M95" s="118"/>
      <c r="N95" s="118"/>
      <c r="O95" s="118"/>
      <c r="P95" s="118"/>
      <c r="Q95" s="118"/>
      <c r="R95" s="118"/>
      <c r="S95" s="118"/>
      <c r="T95" s="118"/>
      <c r="U95" s="118"/>
      <c r="V95" s="118"/>
      <c r="W95" s="118"/>
      <c r="X95" s="118"/>
      <c r="Y95" s="118"/>
      <c r="Z95" s="118"/>
      <c r="AA95" s="118"/>
      <c r="AB95" s="118"/>
      <c r="AC95" s="118"/>
      <c r="AD95" s="118"/>
      <c r="AE95" s="118"/>
      <c r="AF95" s="118"/>
      <c r="AG95" s="120">
        <f>'Oprava - Udržovací práce ...'!J30</f>
        <v>0</v>
      </c>
      <c r="AH95" s="119"/>
      <c r="AI95" s="119"/>
      <c r="AJ95" s="119"/>
      <c r="AK95" s="119"/>
      <c r="AL95" s="119"/>
      <c r="AM95" s="119"/>
      <c r="AN95" s="120">
        <f>SUM(AG95,AT95)</f>
        <v>0</v>
      </c>
      <c r="AO95" s="119"/>
      <c r="AP95" s="119"/>
      <c r="AQ95" s="121" t="s">
        <v>86</v>
      </c>
      <c r="AR95" s="122"/>
      <c r="AS95" s="123">
        <v>0</v>
      </c>
      <c r="AT95" s="124">
        <f>ROUND(SUM(AV95:AW95),2)</f>
        <v>0</v>
      </c>
      <c r="AU95" s="125">
        <f>'Oprava - Udržovací práce ...'!P148</f>
        <v>0</v>
      </c>
      <c r="AV95" s="124">
        <f>'Oprava - Udržovací práce ...'!J33</f>
        <v>0</v>
      </c>
      <c r="AW95" s="124">
        <f>'Oprava - Udržovací práce ...'!J34</f>
        <v>0</v>
      </c>
      <c r="AX95" s="124">
        <f>'Oprava - Udržovací práce ...'!J35</f>
        <v>0</v>
      </c>
      <c r="AY95" s="124">
        <f>'Oprava - Udržovací práce ...'!J36</f>
        <v>0</v>
      </c>
      <c r="AZ95" s="124">
        <f>'Oprava - Udržovací práce ...'!F33</f>
        <v>0</v>
      </c>
      <c r="BA95" s="124">
        <f>'Oprava - Udržovací práce ...'!F34</f>
        <v>0</v>
      </c>
      <c r="BB95" s="124">
        <f>'Oprava - Udržovací práce ...'!F35</f>
        <v>0</v>
      </c>
      <c r="BC95" s="124">
        <f>'Oprava - Udržovací práce ...'!F36</f>
        <v>0</v>
      </c>
      <c r="BD95" s="126">
        <f>'Oprava - Udržovací práce ...'!F37</f>
        <v>0</v>
      </c>
      <c r="BT95" s="127" t="s">
        <v>87</v>
      </c>
      <c r="BV95" s="127" t="s">
        <v>81</v>
      </c>
      <c r="BW95" s="127" t="s">
        <v>88</v>
      </c>
      <c r="BX95" s="127" t="s">
        <v>5</v>
      </c>
      <c r="CL95" s="127" t="s">
        <v>19</v>
      </c>
      <c r="CM95" s="127" t="s">
        <v>87</v>
      </c>
    </row>
    <row r="96" s="6" customFormat="1" ht="16.5" customHeight="1">
      <c r="A96" s="115" t="s">
        <v>83</v>
      </c>
      <c r="B96" s="116"/>
      <c r="C96" s="117"/>
      <c r="D96" s="118" t="s">
        <v>89</v>
      </c>
      <c r="E96" s="118"/>
      <c r="F96" s="118"/>
      <c r="G96" s="118"/>
      <c r="H96" s="118"/>
      <c r="I96" s="119"/>
      <c r="J96" s="118" t="s">
        <v>90</v>
      </c>
      <c r="K96" s="118"/>
      <c r="L96" s="118"/>
      <c r="M96" s="118"/>
      <c r="N96" s="118"/>
      <c r="O96" s="118"/>
      <c r="P96" s="118"/>
      <c r="Q96" s="118"/>
      <c r="R96" s="118"/>
      <c r="S96" s="118"/>
      <c r="T96" s="118"/>
      <c r="U96" s="118"/>
      <c r="V96" s="118"/>
      <c r="W96" s="118"/>
      <c r="X96" s="118"/>
      <c r="Y96" s="118"/>
      <c r="Z96" s="118"/>
      <c r="AA96" s="118"/>
      <c r="AB96" s="118"/>
      <c r="AC96" s="118"/>
      <c r="AD96" s="118"/>
      <c r="AE96" s="118"/>
      <c r="AF96" s="118"/>
      <c r="AG96" s="120">
        <f>'Investice - Stavební úpra...'!J30</f>
        <v>0</v>
      </c>
      <c r="AH96" s="119"/>
      <c r="AI96" s="119"/>
      <c r="AJ96" s="119"/>
      <c r="AK96" s="119"/>
      <c r="AL96" s="119"/>
      <c r="AM96" s="119"/>
      <c r="AN96" s="120">
        <f>SUM(AG96,AT96)</f>
        <v>0</v>
      </c>
      <c r="AO96" s="119"/>
      <c r="AP96" s="119"/>
      <c r="AQ96" s="121" t="s">
        <v>86</v>
      </c>
      <c r="AR96" s="122"/>
      <c r="AS96" s="123">
        <v>0</v>
      </c>
      <c r="AT96" s="124">
        <f>ROUND(SUM(AV96:AW96),2)</f>
        <v>0</v>
      </c>
      <c r="AU96" s="125">
        <f>'Investice - Stavební úpra...'!P120</f>
        <v>0</v>
      </c>
      <c r="AV96" s="124">
        <f>'Investice - Stavební úpra...'!J33</f>
        <v>0</v>
      </c>
      <c r="AW96" s="124">
        <f>'Investice - Stavební úpra...'!J34</f>
        <v>0</v>
      </c>
      <c r="AX96" s="124">
        <f>'Investice - Stavební úpra...'!J35</f>
        <v>0</v>
      </c>
      <c r="AY96" s="124">
        <f>'Investice - Stavební úpra...'!J36</f>
        <v>0</v>
      </c>
      <c r="AZ96" s="124">
        <f>'Investice - Stavební úpra...'!F33</f>
        <v>0</v>
      </c>
      <c r="BA96" s="124">
        <f>'Investice - Stavební úpra...'!F34</f>
        <v>0</v>
      </c>
      <c r="BB96" s="124">
        <f>'Investice - Stavební úpra...'!F35</f>
        <v>0</v>
      </c>
      <c r="BC96" s="124">
        <f>'Investice - Stavební úpra...'!F36</f>
        <v>0</v>
      </c>
      <c r="BD96" s="126">
        <f>'Investice - Stavební úpra...'!F37</f>
        <v>0</v>
      </c>
      <c r="BT96" s="127" t="s">
        <v>87</v>
      </c>
      <c r="BV96" s="127" t="s">
        <v>81</v>
      </c>
      <c r="BW96" s="127" t="s">
        <v>91</v>
      </c>
      <c r="BX96" s="127" t="s">
        <v>5</v>
      </c>
      <c r="CL96" s="127" t="s">
        <v>19</v>
      </c>
      <c r="CM96" s="127" t="s">
        <v>87</v>
      </c>
    </row>
    <row r="97" s="6" customFormat="1" ht="16.5" customHeight="1">
      <c r="A97" s="115" t="s">
        <v>83</v>
      </c>
      <c r="B97" s="116"/>
      <c r="C97" s="117"/>
      <c r="D97" s="118" t="s">
        <v>92</v>
      </c>
      <c r="E97" s="118"/>
      <c r="F97" s="118"/>
      <c r="G97" s="118"/>
      <c r="H97" s="118"/>
      <c r="I97" s="119"/>
      <c r="J97" s="118" t="s">
        <v>93</v>
      </c>
      <c r="K97" s="118"/>
      <c r="L97" s="118"/>
      <c r="M97" s="118"/>
      <c r="N97" s="118"/>
      <c r="O97" s="118"/>
      <c r="P97" s="118"/>
      <c r="Q97" s="118"/>
      <c r="R97" s="118"/>
      <c r="S97" s="118"/>
      <c r="T97" s="118"/>
      <c r="U97" s="118"/>
      <c r="V97" s="118"/>
      <c r="W97" s="118"/>
      <c r="X97" s="118"/>
      <c r="Y97" s="118"/>
      <c r="Z97" s="118"/>
      <c r="AA97" s="118"/>
      <c r="AB97" s="118"/>
      <c r="AC97" s="118"/>
      <c r="AD97" s="118"/>
      <c r="AE97" s="118"/>
      <c r="AF97" s="118"/>
      <c r="AG97" s="120">
        <f>'VRN - Vedlejší rozpočtové...'!J30</f>
        <v>0</v>
      </c>
      <c r="AH97" s="119"/>
      <c r="AI97" s="119"/>
      <c r="AJ97" s="119"/>
      <c r="AK97" s="119"/>
      <c r="AL97" s="119"/>
      <c r="AM97" s="119"/>
      <c r="AN97" s="120">
        <f>SUM(AG97,AT97)</f>
        <v>0</v>
      </c>
      <c r="AO97" s="119"/>
      <c r="AP97" s="119"/>
      <c r="AQ97" s="121" t="s">
        <v>86</v>
      </c>
      <c r="AR97" s="122"/>
      <c r="AS97" s="128">
        <v>0</v>
      </c>
      <c r="AT97" s="129">
        <f>ROUND(SUM(AV97:AW97),2)</f>
        <v>0</v>
      </c>
      <c r="AU97" s="130">
        <f>'VRN - Vedlejší rozpočtové...'!P122</f>
        <v>0</v>
      </c>
      <c r="AV97" s="129">
        <f>'VRN - Vedlejší rozpočtové...'!J33</f>
        <v>0</v>
      </c>
      <c r="AW97" s="129">
        <f>'VRN - Vedlejší rozpočtové...'!J34</f>
        <v>0</v>
      </c>
      <c r="AX97" s="129">
        <f>'VRN - Vedlejší rozpočtové...'!J35</f>
        <v>0</v>
      </c>
      <c r="AY97" s="129">
        <f>'VRN - Vedlejší rozpočtové...'!J36</f>
        <v>0</v>
      </c>
      <c r="AZ97" s="129">
        <f>'VRN - Vedlejší rozpočtové...'!F33</f>
        <v>0</v>
      </c>
      <c r="BA97" s="129">
        <f>'VRN - Vedlejší rozpočtové...'!F34</f>
        <v>0</v>
      </c>
      <c r="BB97" s="129">
        <f>'VRN - Vedlejší rozpočtové...'!F35</f>
        <v>0</v>
      </c>
      <c r="BC97" s="129">
        <f>'VRN - Vedlejší rozpočtové...'!F36</f>
        <v>0</v>
      </c>
      <c r="BD97" s="131">
        <f>'VRN - Vedlejší rozpočtové...'!F37</f>
        <v>0</v>
      </c>
      <c r="BT97" s="127" t="s">
        <v>87</v>
      </c>
      <c r="BV97" s="127" t="s">
        <v>81</v>
      </c>
      <c r="BW97" s="127" t="s">
        <v>94</v>
      </c>
      <c r="BX97" s="127" t="s">
        <v>5</v>
      </c>
      <c r="CL97" s="127" t="s">
        <v>19</v>
      </c>
      <c r="CM97" s="127" t="s">
        <v>87</v>
      </c>
    </row>
    <row r="98" s="1" customFormat="1" ht="30" customHeight="1">
      <c r="B98" s="39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4"/>
    </row>
    <row r="99" s="1" customFormat="1" ht="6.96" customHeight="1">
      <c r="B99" s="62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  <c r="AA99" s="63"/>
      <c r="AB99" s="63"/>
      <c r="AC99" s="63"/>
      <c r="AD99" s="63"/>
      <c r="AE99" s="63"/>
      <c r="AF99" s="63"/>
      <c r="AG99" s="63"/>
      <c r="AH99" s="63"/>
      <c r="AI99" s="63"/>
      <c r="AJ99" s="63"/>
      <c r="AK99" s="63"/>
      <c r="AL99" s="63"/>
      <c r="AM99" s="63"/>
      <c r="AN99" s="63"/>
      <c r="AO99" s="63"/>
      <c r="AP99" s="63"/>
      <c r="AQ99" s="63"/>
      <c r="AR99" s="44"/>
    </row>
  </sheetData>
  <sheetProtection sheet="1" formatColumns="0" formatRows="0" objects="1" scenarios="1" spinCount="100000" saltValue="2tbFhNMso08vGJ3EQ4GWvg8FGs4aPi4LiK4bfegIsUwcOehkKTaHUqXcv1iTRQXZnUPq/Xi0Q94j62Qq4qpsqg==" hashValue="nGlWyAbkNjiaF6s7ZIKAeuuhiiN4jE8j1yQthZb7riFcqXXKL44kAaXQ9rlqgpCKxe5tyXwpkto64KKu2N/FjQ==" algorithmName="SHA-512" password="CC35"/>
  <mergeCells count="50">
    <mergeCell ref="W31:AE31"/>
    <mergeCell ref="BE5:BE34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  <mergeCell ref="X35:AB35"/>
    <mergeCell ref="AK35:AO35"/>
    <mergeCell ref="AR2:BE2"/>
    <mergeCell ref="AS89:AT91"/>
    <mergeCell ref="AM90:AP90"/>
    <mergeCell ref="L85:AO85"/>
    <mergeCell ref="AM87:AN87"/>
    <mergeCell ref="AM89:AP89"/>
    <mergeCell ref="K5:AO5"/>
    <mergeCell ref="K6:AO6"/>
    <mergeCell ref="E14:AJ14"/>
    <mergeCell ref="E23:AN23"/>
    <mergeCell ref="L28:P28"/>
    <mergeCell ref="W28:AE28"/>
    <mergeCell ref="AK28:AO28"/>
    <mergeCell ref="L29:P29"/>
    <mergeCell ref="L30:P30"/>
    <mergeCell ref="L31:P31"/>
    <mergeCell ref="L32:P32"/>
    <mergeCell ref="L33:P33"/>
    <mergeCell ref="AN92:AP92"/>
    <mergeCell ref="AG92:AM92"/>
    <mergeCell ref="AN95:AP95"/>
    <mergeCell ref="AG95:AM95"/>
    <mergeCell ref="AN96:AP96"/>
    <mergeCell ref="AG96:AM96"/>
    <mergeCell ref="AN97:AP97"/>
    <mergeCell ref="AG97:AM97"/>
    <mergeCell ref="AG94:AM94"/>
    <mergeCell ref="AN94:AP94"/>
    <mergeCell ref="C92:G92"/>
    <mergeCell ref="I92:AF92"/>
    <mergeCell ref="D95:H95"/>
    <mergeCell ref="J95:AF95"/>
    <mergeCell ref="D96:H96"/>
    <mergeCell ref="J96:AF96"/>
    <mergeCell ref="D97:H97"/>
    <mergeCell ref="J97:AF97"/>
  </mergeCells>
  <hyperlinks>
    <hyperlink ref="A95" location="'Oprava - Udržovací práce ...'!C2" display="/"/>
    <hyperlink ref="A96" location="'Investice - Stavební úpra...'!C2" display="/"/>
    <hyperlink ref="A97" location="'VRN - Vedlejší rozpočtové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50.83" customWidth="1"/>
    <col min="7" max="7" width="7" customWidth="1"/>
    <col min="8" max="8" width="11.5" customWidth="1"/>
    <col min="9" max="9" width="20.17" style="132" customWidth="1"/>
    <col min="10" max="10" width="20.17" customWidth="1"/>
    <col min="11" max="11" width="20.17" hidden="1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7" t="s">
        <v>88</v>
      </c>
    </row>
    <row r="3" ht="6.96" customHeight="1">
      <c r="B3" s="133"/>
      <c r="C3" s="134"/>
      <c r="D3" s="134"/>
      <c r="E3" s="134"/>
      <c r="F3" s="134"/>
      <c r="G3" s="134"/>
      <c r="H3" s="134"/>
      <c r="I3" s="135"/>
      <c r="J3" s="134"/>
      <c r="K3" s="134"/>
      <c r="L3" s="20"/>
      <c r="AT3" s="17" t="s">
        <v>87</v>
      </c>
    </row>
    <row r="4" ht="24.96" customHeight="1">
      <c r="B4" s="20"/>
      <c r="D4" s="136" t="s">
        <v>95</v>
      </c>
      <c r="L4" s="20"/>
      <c r="M4" s="137" t="s">
        <v>10</v>
      </c>
      <c r="AT4" s="17" t="s">
        <v>4</v>
      </c>
    </row>
    <row r="5" ht="6.96" customHeight="1">
      <c r="B5" s="20"/>
      <c r="L5" s="20"/>
    </row>
    <row r="6" ht="12" customHeight="1">
      <c r="B6" s="20"/>
      <c r="D6" s="138" t="s">
        <v>16</v>
      </c>
      <c r="L6" s="20"/>
    </row>
    <row r="7" ht="16.5" customHeight="1">
      <c r="B7" s="20"/>
      <c r="E7" s="139" t="str">
        <f>'Rekapitulace stavby'!K6</f>
        <v>Udržovací práce a stavební úpravy bytu č.4 ve 2NP</v>
      </c>
      <c r="F7" s="138"/>
      <c r="G7" s="138"/>
      <c r="H7" s="138"/>
      <c r="L7" s="20"/>
    </row>
    <row r="8" s="1" customFormat="1" ht="12" customHeight="1">
      <c r="B8" s="44"/>
      <c r="D8" s="138" t="s">
        <v>96</v>
      </c>
      <c r="I8" s="140"/>
      <c r="L8" s="44"/>
    </row>
    <row r="9" s="1" customFormat="1" ht="36.96" customHeight="1">
      <c r="B9" s="44"/>
      <c r="E9" s="141" t="s">
        <v>97</v>
      </c>
      <c r="F9" s="1"/>
      <c r="G9" s="1"/>
      <c r="H9" s="1"/>
      <c r="I9" s="140"/>
      <c r="L9" s="44"/>
    </row>
    <row r="10" s="1" customFormat="1">
      <c r="B10" s="44"/>
      <c r="I10" s="140"/>
      <c r="L10" s="44"/>
    </row>
    <row r="11" s="1" customFormat="1" ht="12" customHeight="1">
      <c r="B11" s="44"/>
      <c r="D11" s="138" t="s">
        <v>18</v>
      </c>
      <c r="F11" s="142" t="s">
        <v>19</v>
      </c>
      <c r="I11" s="143" t="s">
        <v>20</v>
      </c>
      <c r="J11" s="142" t="s">
        <v>1</v>
      </c>
      <c r="L11" s="44"/>
    </row>
    <row r="12" s="1" customFormat="1" ht="12" customHeight="1">
      <c r="B12" s="44"/>
      <c r="D12" s="138" t="s">
        <v>21</v>
      </c>
      <c r="F12" s="142" t="s">
        <v>22</v>
      </c>
      <c r="I12" s="143" t="s">
        <v>23</v>
      </c>
      <c r="J12" s="144" t="str">
        <f>'Rekapitulace stavby'!AN8</f>
        <v>1. 11. 2018</v>
      </c>
      <c r="L12" s="44"/>
    </row>
    <row r="13" s="1" customFormat="1" ht="10.8" customHeight="1">
      <c r="B13" s="44"/>
      <c r="I13" s="140"/>
      <c r="L13" s="44"/>
    </row>
    <row r="14" s="1" customFormat="1" ht="12" customHeight="1">
      <c r="B14" s="44"/>
      <c r="D14" s="138" t="s">
        <v>27</v>
      </c>
      <c r="I14" s="143" t="s">
        <v>28</v>
      </c>
      <c r="J14" s="142" t="str">
        <f>IF('Rekapitulace stavby'!AN10="","",'Rekapitulace stavby'!AN10)</f>
        <v/>
      </c>
      <c r="L14" s="44"/>
    </row>
    <row r="15" s="1" customFormat="1" ht="18" customHeight="1">
      <c r="B15" s="44"/>
      <c r="E15" s="142" t="str">
        <f>IF('Rekapitulace stavby'!E11="","",'Rekapitulace stavby'!E11)</f>
        <v xml:space="preserve"> </v>
      </c>
      <c r="I15" s="143" t="s">
        <v>30</v>
      </c>
      <c r="J15" s="142" t="str">
        <f>IF('Rekapitulace stavby'!AN11="","",'Rekapitulace stavby'!AN11)</f>
        <v/>
      </c>
      <c r="L15" s="44"/>
    </row>
    <row r="16" s="1" customFormat="1" ht="6.96" customHeight="1">
      <c r="B16" s="44"/>
      <c r="I16" s="140"/>
      <c r="L16" s="44"/>
    </row>
    <row r="17" s="1" customFormat="1" ht="12" customHeight="1">
      <c r="B17" s="44"/>
      <c r="D17" s="138" t="s">
        <v>31</v>
      </c>
      <c r="I17" s="143" t="s">
        <v>28</v>
      </c>
      <c r="J17" s="33" t="str">
        <f>'Rekapitulace stavby'!AN13</f>
        <v>Vyplň údaj</v>
      </c>
      <c r="L17" s="44"/>
    </row>
    <row r="18" s="1" customFormat="1" ht="18" customHeight="1">
      <c r="B18" s="44"/>
      <c r="E18" s="33" t="str">
        <f>'Rekapitulace stavby'!E14</f>
        <v>Vyplň údaj</v>
      </c>
      <c r="F18" s="142"/>
      <c r="G18" s="142"/>
      <c r="H18" s="142"/>
      <c r="I18" s="143" t="s">
        <v>30</v>
      </c>
      <c r="J18" s="33" t="str">
        <f>'Rekapitulace stavby'!AN14</f>
        <v>Vyplň údaj</v>
      </c>
      <c r="L18" s="44"/>
    </row>
    <row r="19" s="1" customFormat="1" ht="6.96" customHeight="1">
      <c r="B19" s="44"/>
      <c r="I19" s="140"/>
      <c r="L19" s="44"/>
    </row>
    <row r="20" s="1" customFormat="1" ht="12" customHeight="1">
      <c r="B20" s="44"/>
      <c r="D20" s="138" t="s">
        <v>33</v>
      </c>
      <c r="I20" s="143" t="s">
        <v>28</v>
      </c>
      <c r="J20" s="142" t="s">
        <v>1</v>
      </c>
      <c r="L20" s="44"/>
    </row>
    <row r="21" s="1" customFormat="1" ht="18" customHeight="1">
      <c r="B21" s="44"/>
      <c r="E21" s="142" t="s">
        <v>34</v>
      </c>
      <c r="I21" s="143" t="s">
        <v>30</v>
      </c>
      <c r="J21" s="142" t="s">
        <v>1</v>
      </c>
      <c r="L21" s="44"/>
    </row>
    <row r="22" s="1" customFormat="1" ht="6.96" customHeight="1">
      <c r="B22" s="44"/>
      <c r="I22" s="140"/>
      <c r="L22" s="44"/>
    </row>
    <row r="23" s="1" customFormat="1" ht="12" customHeight="1">
      <c r="B23" s="44"/>
      <c r="D23" s="138" t="s">
        <v>36</v>
      </c>
      <c r="I23" s="143" t="s">
        <v>28</v>
      </c>
      <c r="J23" s="142" t="str">
        <f>IF('Rekapitulace stavby'!AN19="","",'Rekapitulace stavby'!AN19)</f>
        <v/>
      </c>
      <c r="L23" s="44"/>
    </row>
    <row r="24" s="1" customFormat="1" ht="18" customHeight="1">
      <c r="B24" s="44"/>
      <c r="E24" s="142" t="str">
        <f>IF('Rekapitulace stavby'!E20="","",'Rekapitulace stavby'!E20)</f>
        <v xml:space="preserve"> </v>
      </c>
      <c r="I24" s="143" t="s">
        <v>30</v>
      </c>
      <c r="J24" s="142" t="str">
        <f>IF('Rekapitulace stavby'!AN20="","",'Rekapitulace stavby'!AN20)</f>
        <v/>
      </c>
      <c r="L24" s="44"/>
    </row>
    <row r="25" s="1" customFormat="1" ht="6.96" customHeight="1">
      <c r="B25" s="44"/>
      <c r="I25" s="140"/>
      <c r="L25" s="44"/>
    </row>
    <row r="26" s="1" customFormat="1" ht="12" customHeight="1">
      <c r="B26" s="44"/>
      <c r="D26" s="138" t="s">
        <v>37</v>
      </c>
      <c r="I26" s="140"/>
      <c r="L26" s="44"/>
    </row>
    <row r="27" s="7" customFormat="1" ht="16.5" customHeight="1">
      <c r="B27" s="145"/>
      <c r="E27" s="146" t="s">
        <v>1</v>
      </c>
      <c r="F27" s="146"/>
      <c r="G27" s="146"/>
      <c r="H27" s="146"/>
      <c r="I27" s="147"/>
      <c r="L27" s="145"/>
    </row>
    <row r="28" s="1" customFormat="1" ht="6.96" customHeight="1">
      <c r="B28" s="44"/>
      <c r="I28" s="140"/>
      <c r="L28" s="44"/>
    </row>
    <row r="29" s="1" customFormat="1" ht="6.96" customHeight="1">
      <c r="B29" s="44"/>
      <c r="D29" s="79"/>
      <c r="E29" s="79"/>
      <c r="F29" s="79"/>
      <c r="G29" s="79"/>
      <c r="H29" s="79"/>
      <c r="I29" s="148"/>
      <c r="J29" s="79"/>
      <c r="K29" s="79"/>
      <c r="L29" s="44"/>
    </row>
    <row r="30" s="1" customFormat="1" ht="25.44" customHeight="1">
      <c r="B30" s="44"/>
      <c r="D30" s="149" t="s">
        <v>39</v>
      </c>
      <c r="I30" s="140"/>
      <c r="J30" s="150">
        <f>ROUND(J148, 2)</f>
        <v>0</v>
      </c>
      <c r="L30" s="44"/>
    </row>
    <row r="31" s="1" customFormat="1" ht="6.96" customHeight="1">
      <c r="B31" s="44"/>
      <c r="D31" s="79"/>
      <c r="E31" s="79"/>
      <c r="F31" s="79"/>
      <c r="G31" s="79"/>
      <c r="H31" s="79"/>
      <c r="I31" s="148"/>
      <c r="J31" s="79"/>
      <c r="K31" s="79"/>
      <c r="L31" s="44"/>
    </row>
    <row r="32" s="1" customFormat="1" ht="14.4" customHeight="1">
      <c r="B32" s="44"/>
      <c r="F32" s="151" t="s">
        <v>41</v>
      </c>
      <c r="I32" s="152" t="s">
        <v>40</v>
      </c>
      <c r="J32" s="151" t="s">
        <v>42</v>
      </c>
      <c r="L32" s="44"/>
    </row>
    <row r="33" s="1" customFormat="1" ht="14.4" customHeight="1">
      <c r="B33" s="44"/>
      <c r="D33" s="153" t="s">
        <v>43</v>
      </c>
      <c r="E33" s="138" t="s">
        <v>44</v>
      </c>
      <c r="F33" s="154">
        <f>ROUND((SUM(BE148:BE665)),  2)</f>
        <v>0</v>
      </c>
      <c r="I33" s="155">
        <v>0.20999999999999999</v>
      </c>
      <c r="J33" s="154">
        <f>ROUND(((SUM(BE148:BE665))*I33),  2)</f>
        <v>0</v>
      </c>
      <c r="L33" s="44"/>
    </row>
    <row r="34" s="1" customFormat="1" ht="14.4" customHeight="1">
      <c r="B34" s="44"/>
      <c r="E34" s="138" t="s">
        <v>45</v>
      </c>
      <c r="F34" s="154">
        <f>ROUND((SUM(BF148:BF665)),  2)</f>
        <v>0</v>
      </c>
      <c r="I34" s="155">
        <v>0.14999999999999999</v>
      </c>
      <c r="J34" s="154">
        <f>ROUND(((SUM(BF148:BF665))*I34),  2)</f>
        <v>0</v>
      </c>
      <c r="L34" s="44"/>
    </row>
    <row r="35" hidden="1" s="1" customFormat="1" ht="14.4" customHeight="1">
      <c r="B35" s="44"/>
      <c r="E35" s="138" t="s">
        <v>46</v>
      </c>
      <c r="F35" s="154">
        <f>ROUND((SUM(BG148:BG665)),  2)</f>
        <v>0</v>
      </c>
      <c r="I35" s="155">
        <v>0.20999999999999999</v>
      </c>
      <c r="J35" s="154">
        <f>0</f>
        <v>0</v>
      </c>
      <c r="L35" s="44"/>
    </row>
    <row r="36" hidden="1" s="1" customFormat="1" ht="14.4" customHeight="1">
      <c r="B36" s="44"/>
      <c r="E36" s="138" t="s">
        <v>47</v>
      </c>
      <c r="F36" s="154">
        <f>ROUND((SUM(BH148:BH665)),  2)</f>
        <v>0</v>
      </c>
      <c r="I36" s="155">
        <v>0.14999999999999999</v>
      </c>
      <c r="J36" s="154">
        <f>0</f>
        <v>0</v>
      </c>
      <c r="L36" s="44"/>
    </row>
    <row r="37" hidden="1" s="1" customFormat="1" ht="14.4" customHeight="1">
      <c r="B37" s="44"/>
      <c r="E37" s="138" t="s">
        <v>48</v>
      </c>
      <c r="F37" s="154">
        <f>ROUND((SUM(BI148:BI665)),  2)</f>
        <v>0</v>
      </c>
      <c r="I37" s="155">
        <v>0</v>
      </c>
      <c r="J37" s="154">
        <f>0</f>
        <v>0</v>
      </c>
      <c r="L37" s="44"/>
    </row>
    <row r="38" s="1" customFormat="1" ht="6.96" customHeight="1">
      <c r="B38" s="44"/>
      <c r="I38" s="140"/>
      <c r="L38" s="44"/>
    </row>
    <row r="39" s="1" customFormat="1" ht="25.44" customHeight="1">
      <c r="B39" s="44"/>
      <c r="C39" s="156"/>
      <c r="D39" s="157" t="s">
        <v>49</v>
      </c>
      <c r="E39" s="158"/>
      <c r="F39" s="158"/>
      <c r="G39" s="159" t="s">
        <v>50</v>
      </c>
      <c r="H39" s="160" t="s">
        <v>51</v>
      </c>
      <c r="I39" s="161"/>
      <c r="J39" s="162">
        <f>SUM(J30:J37)</f>
        <v>0</v>
      </c>
      <c r="K39" s="163"/>
      <c r="L39" s="44"/>
    </row>
    <row r="40" s="1" customFormat="1" ht="14.4" customHeight="1">
      <c r="B40" s="44"/>
      <c r="I40" s="140"/>
      <c r="L40" s="44"/>
    </row>
    <row r="41" ht="14.4" customHeight="1">
      <c r="B41" s="20"/>
      <c r="L41" s="20"/>
    </row>
    <row r="42" ht="14.4" customHeight="1">
      <c r="B42" s="20"/>
      <c r="L42" s="20"/>
    </row>
    <row r="43" ht="14.4" customHeight="1">
      <c r="B43" s="20"/>
      <c r="L43" s="20"/>
    </row>
    <row r="44" ht="14.4" customHeight="1">
      <c r="B44" s="20"/>
      <c r="L44" s="20"/>
    </row>
    <row r="45" ht="14.4" customHeight="1">
      <c r="B45" s="20"/>
      <c r="L45" s="20"/>
    </row>
    <row r="46" ht="14.4" customHeight="1">
      <c r="B46" s="20"/>
      <c r="L46" s="20"/>
    </row>
    <row r="47" ht="14.4" customHeight="1">
      <c r="B47" s="20"/>
      <c r="L47" s="20"/>
    </row>
    <row r="48" ht="14.4" customHeight="1">
      <c r="B48" s="20"/>
      <c r="L48" s="20"/>
    </row>
    <row r="49" ht="14.4" customHeight="1">
      <c r="B49" s="20"/>
      <c r="L49" s="20"/>
    </row>
    <row r="50" s="1" customFormat="1" ht="14.4" customHeight="1">
      <c r="B50" s="44"/>
      <c r="D50" s="164" t="s">
        <v>52</v>
      </c>
      <c r="E50" s="165"/>
      <c r="F50" s="165"/>
      <c r="G50" s="164" t="s">
        <v>53</v>
      </c>
      <c r="H50" s="165"/>
      <c r="I50" s="166"/>
      <c r="J50" s="165"/>
      <c r="K50" s="165"/>
      <c r="L50" s="44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1" customFormat="1">
      <c r="B61" s="44"/>
      <c r="D61" s="167" t="s">
        <v>54</v>
      </c>
      <c r="E61" s="168"/>
      <c r="F61" s="169" t="s">
        <v>55</v>
      </c>
      <c r="G61" s="167" t="s">
        <v>54</v>
      </c>
      <c r="H61" s="168"/>
      <c r="I61" s="170"/>
      <c r="J61" s="171" t="s">
        <v>55</v>
      </c>
      <c r="K61" s="168"/>
      <c r="L61" s="44"/>
    </row>
    <row r="62">
      <c r="B62" s="20"/>
      <c r="L62" s="20"/>
    </row>
    <row r="63">
      <c r="B63" s="20"/>
      <c r="L63" s="20"/>
    </row>
    <row r="64">
      <c r="B64" s="20"/>
      <c r="L64" s="20"/>
    </row>
    <row r="65" s="1" customFormat="1">
      <c r="B65" s="44"/>
      <c r="D65" s="164" t="s">
        <v>56</v>
      </c>
      <c r="E65" s="165"/>
      <c r="F65" s="165"/>
      <c r="G65" s="164" t="s">
        <v>57</v>
      </c>
      <c r="H65" s="165"/>
      <c r="I65" s="166"/>
      <c r="J65" s="165"/>
      <c r="K65" s="165"/>
      <c r="L65" s="44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1" customFormat="1">
      <c r="B76" s="44"/>
      <c r="D76" s="167" t="s">
        <v>54</v>
      </c>
      <c r="E76" s="168"/>
      <c r="F76" s="169" t="s">
        <v>55</v>
      </c>
      <c r="G76" s="167" t="s">
        <v>54</v>
      </c>
      <c r="H76" s="168"/>
      <c r="I76" s="170"/>
      <c r="J76" s="171" t="s">
        <v>55</v>
      </c>
      <c r="K76" s="168"/>
      <c r="L76" s="44"/>
    </row>
    <row r="77" s="1" customFormat="1" ht="14.4" customHeight="1">
      <c r="B77" s="172"/>
      <c r="C77" s="173"/>
      <c r="D77" s="173"/>
      <c r="E77" s="173"/>
      <c r="F77" s="173"/>
      <c r="G77" s="173"/>
      <c r="H77" s="173"/>
      <c r="I77" s="174"/>
      <c r="J77" s="173"/>
      <c r="K77" s="173"/>
      <c r="L77" s="44"/>
    </row>
    <row r="81" s="1" customFormat="1" ht="6.96" customHeight="1">
      <c r="B81" s="175"/>
      <c r="C81" s="176"/>
      <c r="D81" s="176"/>
      <c r="E81" s="176"/>
      <c r="F81" s="176"/>
      <c r="G81" s="176"/>
      <c r="H81" s="176"/>
      <c r="I81" s="177"/>
      <c r="J81" s="176"/>
      <c r="K81" s="176"/>
      <c r="L81" s="44"/>
    </row>
    <row r="82" s="1" customFormat="1" ht="24.96" customHeight="1">
      <c r="B82" s="39"/>
      <c r="C82" s="23" t="s">
        <v>98</v>
      </c>
      <c r="D82" s="40"/>
      <c r="E82" s="40"/>
      <c r="F82" s="40"/>
      <c r="G82" s="40"/>
      <c r="H82" s="40"/>
      <c r="I82" s="140"/>
      <c r="J82" s="40"/>
      <c r="K82" s="40"/>
      <c r="L82" s="44"/>
    </row>
    <row r="83" s="1" customFormat="1" ht="6.96" customHeight="1">
      <c r="B83" s="39"/>
      <c r="C83" s="40"/>
      <c r="D83" s="40"/>
      <c r="E83" s="40"/>
      <c r="F83" s="40"/>
      <c r="G83" s="40"/>
      <c r="H83" s="40"/>
      <c r="I83" s="140"/>
      <c r="J83" s="40"/>
      <c r="K83" s="40"/>
      <c r="L83" s="44"/>
    </row>
    <row r="84" s="1" customFormat="1" ht="12" customHeight="1">
      <c r="B84" s="39"/>
      <c r="C84" s="32" t="s">
        <v>16</v>
      </c>
      <c r="D84" s="40"/>
      <c r="E84" s="40"/>
      <c r="F84" s="40"/>
      <c r="G84" s="40"/>
      <c r="H84" s="40"/>
      <c r="I84" s="140"/>
      <c r="J84" s="40"/>
      <c r="K84" s="40"/>
      <c r="L84" s="44"/>
    </row>
    <row r="85" s="1" customFormat="1" ht="16.5" customHeight="1">
      <c r="B85" s="39"/>
      <c r="C85" s="40"/>
      <c r="D85" s="40"/>
      <c r="E85" s="178" t="str">
        <f>E7</f>
        <v>Udržovací práce a stavební úpravy bytu č.4 ve 2NP</v>
      </c>
      <c r="F85" s="32"/>
      <c r="G85" s="32"/>
      <c r="H85" s="32"/>
      <c r="I85" s="140"/>
      <c r="J85" s="40"/>
      <c r="K85" s="40"/>
      <c r="L85" s="44"/>
    </row>
    <row r="86" s="1" customFormat="1" ht="12" customHeight="1">
      <c r="B86" s="39"/>
      <c r="C86" s="32" t="s">
        <v>96</v>
      </c>
      <c r="D86" s="40"/>
      <c r="E86" s="40"/>
      <c r="F86" s="40"/>
      <c r="G86" s="40"/>
      <c r="H86" s="40"/>
      <c r="I86" s="140"/>
      <c r="J86" s="40"/>
      <c r="K86" s="40"/>
      <c r="L86" s="44"/>
    </row>
    <row r="87" s="1" customFormat="1" ht="16.5" customHeight="1">
      <c r="B87" s="39"/>
      <c r="C87" s="40"/>
      <c r="D87" s="40"/>
      <c r="E87" s="72" t="str">
        <f>E9</f>
        <v>Oprava - Udržovací práce bytu č.4</v>
      </c>
      <c r="F87" s="40"/>
      <c r="G87" s="40"/>
      <c r="H87" s="40"/>
      <c r="I87" s="140"/>
      <c r="J87" s="40"/>
      <c r="K87" s="40"/>
      <c r="L87" s="44"/>
    </row>
    <row r="88" s="1" customFormat="1" ht="6.96" customHeight="1">
      <c r="B88" s="39"/>
      <c r="C88" s="40"/>
      <c r="D88" s="40"/>
      <c r="E88" s="40"/>
      <c r="F88" s="40"/>
      <c r="G88" s="40"/>
      <c r="H88" s="40"/>
      <c r="I88" s="140"/>
      <c r="J88" s="40"/>
      <c r="K88" s="40"/>
      <c r="L88" s="44"/>
    </row>
    <row r="89" s="1" customFormat="1" ht="12" customHeight="1">
      <c r="B89" s="39"/>
      <c r="C89" s="32" t="s">
        <v>21</v>
      </c>
      <c r="D89" s="40"/>
      <c r="E89" s="40"/>
      <c r="F89" s="27" t="str">
        <f>F12</f>
        <v>Vítězná 531/13,Praha 5</v>
      </c>
      <c r="G89" s="40"/>
      <c r="H89" s="40"/>
      <c r="I89" s="143" t="s">
        <v>23</v>
      </c>
      <c r="J89" s="75" t="str">
        <f>IF(J12="","",J12)</f>
        <v>1. 11. 2018</v>
      </c>
      <c r="K89" s="40"/>
      <c r="L89" s="44"/>
    </row>
    <row r="90" s="1" customFormat="1" ht="6.96" customHeight="1">
      <c r="B90" s="39"/>
      <c r="C90" s="40"/>
      <c r="D90" s="40"/>
      <c r="E90" s="40"/>
      <c r="F90" s="40"/>
      <c r="G90" s="40"/>
      <c r="H90" s="40"/>
      <c r="I90" s="140"/>
      <c r="J90" s="40"/>
      <c r="K90" s="40"/>
      <c r="L90" s="44"/>
    </row>
    <row r="91" s="1" customFormat="1" ht="27.9" customHeight="1">
      <c r="B91" s="39"/>
      <c r="C91" s="32" t="s">
        <v>27</v>
      </c>
      <c r="D91" s="40"/>
      <c r="E91" s="40"/>
      <c r="F91" s="27" t="str">
        <f>E15</f>
        <v xml:space="preserve"> </v>
      </c>
      <c r="G91" s="40"/>
      <c r="H91" s="40"/>
      <c r="I91" s="143" t="s">
        <v>33</v>
      </c>
      <c r="J91" s="37" t="str">
        <f>E21</f>
        <v>PATA&amp;FRYDECKÝ architekti s.r.o</v>
      </c>
      <c r="K91" s="40"/>
      <c r="L91" s="44"/>
    </row>
    <row r="92" s="1" customFormat="1" ht="15.15" customHeight="1">
      <c r="B92" s="39"/>
      <c r="C92" s="32" t="s">
        <v>31</v>
      </c>
      <c r="D92" s="40"/>
      <c r="E92" s="40"/>
      <c r="F92" s="27" t="str">
        <f>IF(E18="","",E18)</f>
        <v>Vyplň údaj</v>
      </c>
      <c r="G92" s="40"/>
      <c r="H92" s="40"/>
      <c r="I92" s="143" t="s">
        <v>36</v>
      </c>
      <c r="J92" s="37" t="str">
        <f>E24</f>
        <v xml:space="preserve"> </v>
      </c>
      <c r="K92" s="40"/>
      <c r="L92" s="44"/>
    </row>
    <row r="93" s="1" customFormat="1" ht="10.32" customHeight="1">
      <c r="B93" s="39"/>
      <c r="C93" s="40"/>
      <c r="D93" s="40"/>
      <c r="E93" s="40"/>
      <c r="F93" s="40"/>
      <c r="G93" s="40"/>
      <c r="H93" s="40"/>
      <c r="I93" s="140"/>
      <c r="J93" s="40"/>
      <c r="K93" s="40"/>
      <c r="L93" s="44"/>
    </row>
    <row r="94" s="1" customFormat="1" ht="29.28" customHeight="1">
      <c r="B94" s="39"/>
      <c r="C94" s="179" t="s">
        <v>99</v>
      </c>
      <c r="D94" s="180"/>
      <c r="E94" s="180"/>
      <c r="F94" s="180"/>
      <c r="G94" s="180"/>
      <c r="H94" s="180"/>
      <c r="I94" s="181"/>
      <c r="J94" s="182" t="s">
        <v>100</v>
      </c>
      <c r="K94" s="180"/>
      <c r="L94" s="44"/>
    </row>
    <row r="95" s="1" customFormat="1" ht="10.32" customHeight="1">
      <c r="B95" s="39"/>
      <c r="C95" s="40"/>
      <c r="D95" s="40"/>
      <c r="E95" s="40"/>
      <c r="F95" s="40"/>
      <c r="G95" s="40"/>
      <c r="H95" s="40"/>
      <c r="I95" s="140"/>
      <c r="J95" s="40"/>
      <c r="K95" s="40"/>
      <c r="L95" s="44"/>
    </row>
    <row r="96" s="1" customFormat="1" ht="22.8" customHeight="1">
      <c r="B96" s="39"/>
      <c r="C96" s="183" t="s">
        <v>101</v>
      </c>
      <c r="D96" s="40"/>
      <c r="E96" s="40"/>
      <c r="F96" s="40"/>
      <c r="G96" s="40"/>
      <c r="H96" s="40"/>
      <c r="I96" s="140"/>
      <c r="J96" s="106">
        <f>J148</f>
        <v>0</v>
      </c>
      <c r="K96" s="40"/>
      <c r="L96" s="44"/>
      <c r="AU96" s="17" t="s">
        <v>102</v>
      </c>
    </row>
    <row r="97" s="8" customFormat="1" ht="24.96" customHeight="1">
      <c r="B97" s="184"/>
      <c r="C97" s="185"/>
      <c r="D97" s="186" t="s">
        <v>103</v>
      </c>
      <c r="E97" s="187"/>
      <c r="F97" s="187"/>
      <c r="G97" s="187"/>
      <c r="H97" s="187"/>
      <c r="I97" s="188"/>
      <c r="J97" s="189">
        <f>J149</f>
        <v>0</v>
      </c>
      <c r="K97" s="185"/>
      <c r="L97" s="190"/>
    </row>
    <row r="98" s="9" customFormat="1" ht="19.92" customHeight="1">
      <c r="B98" s="191"/>
      <c r="C98" s="192"/>
      <c r="D98" s="193" t="s">
        <v>104</v>
      </c>
      <c r="E98" s="194"/>
      <c r="F98" s="194"/>
      <c r="G98" s="194"/>
      <c r="H98" s="194"/>
      <c r="I98" s="195"/>
      <c r="J98" s="196">
        <f>J150</f>
        <v>0</v>
      </c>
      <c r="K98" s="192"/>
      <c r="L98" s="197"/>
    </row>
    <row r="99" s="9" customFormat="1" ht="19.92" customHeight="1">
      <c r="B99" s="191"/>
      <c r="C99" s="192"/>
      <c r="D99" s="193" t="s">
        <v>105</v>
      </c>
      <c r="E99" s="194"/>
      <c r="F99" s="194"/>
      <c r="G99" s="194"/>
      <c r="H99" s="194"/>
      <c r="I99" s="195"/>
      <c r="J99" s="196">
        <f>J161</f>
        <v>0</v>
      </c>
      <c r="K99" s="192"/>
      <c r="L99" s="197"/>
    </row>
    <row r="100" s="9" customFormat="1" ht="19.92" customHeight="1">
      <c r="B100" s="191"/>
      <c r="C100" s="192"/>
      <c r="D100" s="193" t="s">
        <v>106</v>
      </c>
      <c r="E100" s="194"/>
      <c r="F100" s="194"/>
      <c r="G100" s="194"/>
      <c r="H100" s="194"/>
      <c r="I100" s="195"/>
      <c r="J100" s="196">
        <f>J251</f>
        <v>0</v>
      </c>
      <c r="K100" s="192"/>
      <c r="L100" s="197"/>
    </row>
    <row r="101" s="9" customFormat="1" ht="19.92" customHeight="1">
      <c r="B101" s="191"/>
      <c r="C101" s="192"/>
      <c r="D101" s="193" t="s">
        <v>107</v>
      </c>
      <c r="E101" s="194"/>
      <c r="F101" s="194"/>
      <c r="G101" s="194"/>
      <c r="H101" s="194"/>
      <c r="I101" s="195"/>
      <c r="J101" s="196">
        <f>J296</f>
        <v>0</v>
      </c>
      <c r="K101" s="192"/>
      <c r="L101" s="197"/>
    </row>
    <row r="102" s="9" customFormat="1" ht="19.92" customHeight="1">
      <c r="B102" s="191"/>
      <c r="C102" s="192"/>
      <c r="D102" s="193" t="s">
        <v>108</v>
      </c>
      <c r="E102" s="194"/>
      <c r="F102" s="194"/>
      <c r="G102" s="194"/>
      <c r="H102" s="194"/>
      <c r="I102" s="195"/>
      <c r="J102" s="196">
        <f>J302</f>
        <v>0</v>
      </c>
      <c r="K102" s="192"/>
      <c r="L102" s="197"/>
    </row>
    <row r="103" s="8" customFormat="1" ht="24.96" customHeight="1">
      <c r="B103" s="184"/>
      <c r="C103" s="185"/>
      <c r="D103" s="186" t="s">
        <v>109</v>
      </c>
      <c r="E103" s="187"/>
      <c r="F103" s="187"/>
      <c r="G103" s="187"/>
      <c r="H103" s="187"/>
      <c r="I103" s="188"/>
      <c r="J103" s="189">
        <f>J304</f>
        <v>0</v>
      </c>
      <c r="K103" s="185"/>
      <c r="L103" s="190"/>
    </row>
    <row r="104" s="9" customFormat="1" ht="19.92" customHeight="1">
      <c r="B104" s="191"/>
      <c r="C104" s="192"/>
      <c r="D104" s="193" t="s">
        <v>110</v>
      </c>
      <c r="E104" s="194"/>
      <c r="F104" s="194"/>
      <c r="G104" s="194"/>
      <c r="H104" s="194"/>
      <c r="I104" s="195"/>
      <c r="J104" s="196">
        <f>J305</f>
        <v>0</v>
      </c>
      <c r="K104" s="192"/>
      <c r="L104" s="197"/>
    </row>
    <row r="105" s="9" customFormat="1" ht="19.92" customHeight="1">
      <c r="B105" s="191"/>
      <c r="C105" s="192"/>
      <c r="D105" s="193" t="s">
        <v>111</v>
      </c>
      <c r="E105" s="194"/>
      <c r="F105" s="194"/>
      <c r="G105" s="194"/>
      <c r="H105" s="194"/>
      <c r="I105" s="195"/>
      <c r="J105" s="196">
        <f>J319</f>
        <v>0</v>
      </c>
      <c r="K105" s="192"/>
      <c r="L105" s="197"/>
    </row>
    <row r="106" s="9" customFormat="1" ht="19.92" customHeight="1">
      <c r="B106" s="191"/>
      <c r="C106" s="192"/>
      <c r="D106" s="193" t="s">
        <v>112</v>
      </c>
      <c r="E106" s="194"/>
      <c r="F106" s="194"/>
      <c r="G106" s="194"/>
      <c r="H106" s="194"/>
      <c r="I106" s="195"/>
      <c r="J106" s="196">
        <f>J327</f>
        <v>0</v>
      </c>
      <c r="K106" s="192"/>
      <c r="L106" s="197"/>
    </row>
    <row r="107" s="9" customFormat="1" ht="19.92" customHeight="1">
      <c r="B107" s="191"/>
      <c r="C107" s="192"/>
      <c r="D107" s="193" t="s">
        <v>113</v>
      </c>
      <c r="E107" s="194"/>
      <c r="F107" s="194"/>
      <c r="G107" s="194"/>
      <c r="H107" s="194"/>
      <c r="I107" s="195"/>
      <c r="J107" s="196">
        <f>J342</f>
        <v>0</v>
      </c>
      <c r="K107" s="192"/>
      <c r="L107" s="197"/>
    </row>
    <row r="108" s="9" customFormat="1" ht="19.92" customHeight="1">
      <c r="B108" s="191"/>
      <c r="C108" s="192"/>
      <c r="D108" s="193" t="s">
        <v>114</v>
      </c>
      <c r="E108" s="194"/>
      <c r="F108" s="194"/>
      <c r="G108" s="194"/>
      <c r="H108" s="194"/>
      <c r="I108" s="195"/>
      <c r="J108" s="196">
        <f>J362</f>
        <v>0</v>
      </c>
      <c r="K108" s="192"/>
      <c r="L108" s="197"/>
    </row>
    <row r="109" s="9" customFormat="1" ht="19.92" customHeight="1">
      <c r="B109" s="191"/>
      <c r="C109" s="192"/>
      <c r="D109" s="193" t="s">
        <v>115</v>
      </c>
      <c r="E109" s="194"/>
      <c r="F109" s="194"/>
      <c r="G109" s="194"/>
      <c r="H109" s="194"/>
      <c r="I109" s="195"/>
      <c r="J109" s="196">
        <f>J364</f>
        <v>0</v>
      </c>
      <c r="K109" s="192"/>
      <c r="L109" s="197"/>
    </row>
    <row r="110" s="9" customFormat="1" ht="19.92" customHeight="1">
      <c r="B110" s="191"/>
      <c r="C110" s="192"/>
      <c r="D110" s="193" t="s">
        <v>116</v>
      </c>
      <c r="E110" s="194"/>
      <c r="F110" s="194"/>
      <c r="G110" s="194"/>
      <c r="H110" s="194"/>
      <c r="I110" s="195"/>
      <c r="J110" s="196">
        <f>J401</f>
        <v>0</v>
      </c>
      <c r="K110" s="192"/>
      <c r="L110" s="197"/>
    </row>
    <row r="111" s="9" customFormat="1" ht="19.92" customHeight="1">
      <c r="B111" s="191"/>
      <c r="C111" s="192"/>
      <c r="D111" s="193" t="s">
        <v>117</v>
      </c>
      <c r="E111" s="194"/>
      <c r="F111" s="194"/>
      <c r="G111" s="194"/>
      <c r="H111" s="194"/>
      <c r="I111" s="195"/>
      <c r="J111" s="196">
        <f>J406</f>
        <v>0</v>
      </c>
      <c r="K111" s="192"/>
      <c r="L111" s="197"/>
    </row>
    <row r="112" s="9" customFormat="1" ht="19.92" customHeight="1">
      <c r="B112" s="191"/>
      <c r="C112" s="192"/>
      <c r="D112" s="193" t="s">
        <v>118</v>
      </c>
      <c r="E112" s="194"/>
      <c r="F112" s="194"/>
      <c r="G112" s="194"/>
      <c r="H112" s="194"/>
      <c r="I112" s="195"/>
      <c r="J112" s="196">
        <f>J416</f>
        <v>0</v>
      </c>
      <c r="K112" s="192"/>
      <c r="L112" s="197"/>
    </row>
    <row r="113" s="9" customFormat="1" ht="14.88" customHeight="1">
      <c r="B113" s="191"/>
      <c r="C113" s="192"/>
      <c r="D113" s="193" t="s">
        <v>119</v>
      </c>
      <c r="E113" s="194"/>
      <c r="F113" s="194"/>
      <c r="G113" s="194"/>
      <c r="H113" s="194"/>
      <c r="I113" s="195"/>
      <c r="J113" s="196">
        <f>J417</f>
        <v>0</v>
      </c>
      <c r="K113" s="192"/>
      <c r="L113" s="197"/>
    </row>
    <row r="114" s="9" customFormat="1" ht="14.88" customHeight="1">
      <c r="B114" s="191"/>
      <c r="C114" s="192"/>
      <c r="D114" s="193" t="s">
        <v>120</v>
      </c>
      <c r="E114" s="194"/>
      <c r="F114" s="194"/>
      <c r="G114" s="194"/>
      <c r="H114" s="194"/>
      <c r="I114" s="195"/>
      <c r="J114" s="196">
        <f>J420</f>
        <v>0</v>
      </c>
      <c r="K114" s="192"/>
      <c r="L114" s="197"/>
    </row>
    <row r="115" s="9" customFormat="1" ht="14.88" customHeight="1">
      <c r="B115" s="191"/>
      <c r="C115" s="192"/>
      <c r="D115" s="193" t="s">
        <v>121</v>
      </c>
      <c r="E115" s="194"/>
      <c r="F115" s="194"/>
      <c r="G115" s="194"/>
      <c r="H115" s="194"/>
      <c r="I115" s="195"/>
      <c r="J115" s="196">
        <f>J429</f>
        <v>0</v>
      </c>
      <c r="K115" s="192"/>
      <c r="L115" s="197"/>
    </row>
    <row r="116" s="9" customFormat="1" ht="14.88" customHeight="1">
      <c r="B116" s="191"/>
      <c r="C116" s="192"/>
      <c r="D116" s="193" t="s">
        <v>122</v>
      </c>
      <c r="E116" s="194"/>
      <c r="F116" s="194"/>
      <c r="G116" s="194"/>
      <c r="H116" s="194"/>
      <c r="I116" s="195"/>
      <c r="J116" s="196">
        <f>J433</f>
        <v>0</v>
      </c>
      <c r="K116" s="192"/>
      <c r="L116" s="197"/>
    </row>
    <row r="117" s="9" customFormat="1" ht="14.88" customHeight="1">
      <c r="B117" s="191"/>
      <c r="C117" s="192"/>
      <c r="D117" s="193" t="s">
        <v>123</v>
      </c>
      <c r="E117" s="194"/>
      <c r="F117" s="194"/>
      <c r="G117" s="194"/>
      <c r="H117" s="194"/>
      <c r="I117" s="195"/>
      <c r="J117" s="196">
        <f>J441</f>
        <v>0</v>
      </c>
      <c r="K117" s="192"/>
      <c r="L117" s="197"/>
    </row>
    <row r="118" s="9" customFormat="1" ht="14.88" customHeight="1">
      <c r="B118" s="191"/>
      <c r="C118" s="192"/>
      <c r="D118" s="193" t="s">
        <v>124</v>
      </c>
      <c r="E118" s="194"/>
      <c r="F118" s="194"/>
      <c r="G118" s="194"/>
      <c r="H118" s="194"/>
      <c r="I118" s="195"/>
      <c r="J118" s="196">
        <f>J444</f>
        <v>0</v>
      </c>
      <c r="K118" s="192"/>
      <c r="L118" s="197"/>
    </row>
    <row r="119" s="9" customFormat="1" ht="19.92" customHeight="1">
      <c r="B119" s="191"/>
      <c r="C119" s="192"/>
      <c r="D119" s="193" t="s">
        <v>125</v>
      </c>
      <c r="E119" s="194"/>
      <c r="F119" s="194"/>
      <c r="G119" s="194"/>
      <c r="H119" s="194"/>
      <c r="I119" s="195"/>
      <c r="J119" s="196">
        <f>J451</f>
        <v>0</v>
      </c>
      <c r="K119" s="192"/>
      <c r="L119" s="197"/>
    </row>
    <row r="120" s="9" customFormat="1" ht="19.92" customHeight="1">
      <c r="B120" s="191"/>
      <c r="C120" s="192"/>
      <c r="D120" s="193" t="s">
        <v>126</v>
      </c>
      <c r="E120" s="194"/>
      <c r="F120" s="194"/>
      <c r="G120" s="194"/>
      <c r="H120" s="194"/>
      <c r="I120" s="195"/>
      <c r="J120" s="196">
        <f>J464</f>
        <v>0</v>
      </c>
      <c r="K120" s="192"/>
      <c r="L120" s="197"/>
    </row>
    <row r="121" s="9" customFormat="1" ht="19.92" customHeight="1">
      <c r="B121" s="191"/>
      <c r="C121" s="192"/>
      <c r="D121" s="193" t="s">
        <v>127</v>
      </c>
      <c r="E121" s="194"/>
      <c r="F121" s="194"/>
      <c r="G121" s="194"/>
      <c r="H121" s="194"/>
      <c r="I121" s="195"/>
      <c r="J121" s="196">
        <f>J507</f>
        <v>0</v>
      </c>
      <c r="K121" s="192"/>
      <c r="L121" s="197"/>
    </row>
    <row r="122" s="9" customFormat="1" ht="19.92" customHeight="1">
      <c r="B122" s="191"/>
      <c r="C122" s="192"/>
      <c r="D122" s="193" t="s">
        <v>128</v>
      </c>
      <c r="E122" s="194"/>
      <c r="F122" s="194"/>
      <c r="G122" s="194"/>
      <c r="H122" s="194"/>
      <c r="I122" s="195"/>
      <c r="J122" s="196">
        <f>J527</f>
        <v>0</v>
      </c>
      <c r="K122" s="192"/>
      <c r="L122" s="197"/>
    </row>
    <row r="123" s="9" customFormat="1" ht="19.92" customHeight="1">
      <c r="B123" s="191"/>
      <c r="C123" s="192"/>
      <c r="D123" s="193" t="s">
        <v>129</v>
      </c>
      <c r="E123" s="194"/>
      <c r="F123" s="194"/>
      <c r="G123" s="194"/>
      <c r="H123" s="194"/>
      <c r="I123" s="195"/>
      <c r="J123" s="196">
        <f>J530</f>
        <v>0</v>
      </c>
      <c r="K123" s="192"/>
      <c r="L123" s="197"/>
    </row>
    <row r="124" s="9" customFormat="1" ht="19.92" customHeight="1">
      <c r="B124" s="191"/>
      <c r="C124" s="192"/>
      <c r="D124" s="193" t="s">
        <v>130</v>
      </c>
      <c r="E124" s="194"/>
      <c r="F124" s="194"/>
      <c r="G124" s="194"/>
      <c r="H124" s="194"/>
      <c r="I124" s="195"/>
      <c r="J124" s="196">
        <f>J569</f>
        <v>0</v>
      </c>
      <c r="K124" s="192"/>
      <c r="L124" s="197"/>
    </row>
    <row r="125" s="9" customFormat="1" ht="19.92" customHeight="1">
      <c r="B125" s="191"/>
      <c r="C125" s="192"/>
      <c r="D125" s="193" t="s">
        <v>131</v>
      </c>
      <c r="E125" s="194"/>
      <c r="F125" s="194"/>
      <c r="G125" s="194"/>
      <c r="H125" s="194"/>
      <c r="I125" s="195"/>
      <c r="J125" s="196">
        <f>J583</f>
        <v>0</v>
      </c>
      <c r="K125" s="192"/>
      <c r="L125" s="197"/>
    </row>
    <row r="126" s="9" customFormat="1" ht="19.92" customHeight="1">
      <c r="B126" s="191"/>
      <c r="C126" s="192"/>
      <c r="D126" s="193" t="s">
        <v>132</v>
      </c>
      <c r="E126" s="194"/>
      <c r="F126" s="194"/>
      <c r="G126" s="194"/>
      <c r="H126" s="194"/>
      <c r="I126" s="195"/>
      <c r="J126" s="196">
        <f>J612</f>
        <v>0</v>
      </c>
      <c r="K126" s="192"/>
      <c r="L126" s="197"/>
    </row>
    <row r="127" s="8" customFormat="1" ht="24.96" customHeight="1">
      <c r="B127" s="184"/>
      <c r="C127" s="185"/>
      <c r="D127" s="186" t="s">
        <v>133</v>
      </c>
      <c r="E127" s="187"/>
      <c r="F127" s="187"/>
      <c r="G127" s="187"/>
      <c r="H127" s="187"/>
      <c r="I127" s="188"/>
      <c r="J127" s="189">
        <f>J654</f>
        <v>0</v>
      </c>
      <c r="K127" s="185"/>
      <c r="L127" s="190"/>
    </row>
    <row r="128" s="9" customFormat="1" ht="19.92" customHeight="1">
      <c r="B128" s="191"/>
      <c r="C128" s="192"/>
      <c r="D128" s="193" t="s">
        <v>134</v>
      </c>
      <c r="E128" s="194"/>
      <c r="F128" s="194"/>
      <c r="G128" s="194"/>
      <c r="H128" s="194"/>
      <c r="I128" s="195"/>
      <c r="J128" s="196">
        <f>J655</f>
        <v>0</v>
      </c>
      <c r="K128" s="192"/>
      <c r="L128" s="197"/>
    </row>
    <row r="129" s="1" customFormat="1" ht="21.84" customHeight="1">
      <c r="B129" s="39"/>
      <c r="C129" s="40"/>
      <c r="D129" s="40"/>
      <c r="E129" s="40"/>
      <c r="F129" s="40"/>
      <c r="G129" s="40"/>
      <c r="H129" s="40"/>
      <c r="I129" s="140"/>
      <c r="J129" s="40"/>
      <c r="K129" s="40"/>
      <c r="L129" s="44"/>
    </row>
    <row r="130" s="1" customFormat="1" ht="6.96" customHeight="1">
      <c r="B130" s="62"/>
      <c r="C130" s="63"/>
      <c r="D130" s="63"/>
      <c r="E130" s="63"/>
      <c r="F130" s="63"/>
      <c r="G130" s="63"/>
      <c r="H130" s="63"/>
      <c r="I130" s="174"/>
      <c r="J130" s="63"/>
      <c r="K130" s="63"/>
      <c r="L130" s="44"/>
    </row>
    <row r="134" s="1" customFormat="1" ht="6.96" customHeight="1">
      <c r="B134" s="64"/>
      <c r="C134" s="65"/>
      <c r="D134" s="65"/>
      <c r="E134" s="65"/>
      <c r="F134" s="65"/>
      <c r="G134" s="65"/>
      <c r="H134" s="65"/>
      <c r="I134" s="177"/>
      <c r="J134" s="65"/>
      <c r="K134" s="65"/>
      <c r="L134" s="44"/>
    </row>
    <row r="135" s="1" customFormat="1" ht="24.96" customHeight="1">
      <c r="B135" s="39"/>
      <c r="C135" s="23" t="s">
        <v>135</v>
      </c>
      <c r="D135" s="40"/>
      <c r="E135" s="40"/>
      <c r="F135" s="40"/>
      <c r="G135" s="40"/>
      <c r="H135" s="40"/>
      <c r="I135" s="140"/>
      <c r="J135" s="40"/>
      <c r="K135" s="40"/>
      <c r="L135" s="44"/>
    </row>
    <row r="136" s="1" customFormat="1" ht="6.96" customHeight="1">
      <c r="B136" s="39"/>
      <c r="C136" s="40"/>
      <c r="D136" s="40"/>
      <c r="E136" s="40"/>
      <c r="F136" s="40"/>
      <c r="G136" s="40"/>
      <c r="H136" s="40"/>
      <c r="I136" s="140"/>
      <c r="J136" s="40"/>
      <c r="K136" s="40"/>
      <c r="L136" s="44"/>
    </row>
    <row r="137" s="1" customFormat="1" ht="12" customHeight="1">
      <c r="B137" s="39"/>
      <c r="C137" s="32" t="s">
        <v>16</v>
      </c>
      <c r="D137" s="40"/>
      <c r="E137" s="40"/>
      <c r="F137" s="40"/>
      <c r="G137" s="40"/>
      <c r="H137" s="40"/>
      <c r="I137" s="140"/>
      <c r="J137" s="40"/>
      <c r="K137" s="40"/>
      <c r="L137" s="44"/>
    </row>
    <row r="138" s="1" customFormat="1" ht="16.5" customHeight="1">
      <c r="B138" s="39"/>
      <c r="C138" s="40"/>
      <c r="D138" s="40"/>
      <c r="E138" s="178" t="str">
        <f>E7</f>
        <v>Udržovací práce a stavební úpravy bytu č.4 ve 2NP</v>
      </c>
      <c r="F138" s="32"/>
      <c r="G138" s="32"/>
      <c r="H138" s="32"/>
      <c r="I138" s="140"/>
      <c r="J138" s="40"/>
      <c r="K138" s="40"/>
      <c r="L138" s="44"/>
    </row>
    <row r="139" s="1" customFormat="1" ht="12" customHeight="1">
      <c r="B139" s="39"/>
      <c r="C139" s="32" t="s">
        <v>96</v>
      </c>
      <c r="D139" s="40"/>
      <c r="E139" s="40"/>
      <c r="F139" s="40"/>
      <c r="G139" s="40"/>
      <c r="H139" s="40"/>
      <c r="I139" s="140"/>
      <c r="J139" s="40"/>
      <c r="K139" s="40"/>
      <c r="L139" s="44"/>
    </row>
    <row r="140" s="1" customFormat="1" ht="16.5" customHeight="1">
      <c r="B140" s="39"/>
      <c r="C140" s="40"/>
      <c r="D140" s="40"/>
      <c r="E140" s="72" t="str">
        <f>E9</f>
        <v>Oprava - Udržovací práce bytu č.4</v>
      </c>
      <c r="F140" s="40"/>
      <c r="G140" s="40"/>
      <c r="H140" s="40"/>
      <c r="I140" s="140"/>
      <c r="J140" s="40"/>
      <c r="K140" s="40"/>
      <c r="L140" s="44"/>
    </row>
    <row r="141" s="1" customFormat="1" ht="6.96" customHeight="1">
      <c r="B141" s="39"/>
      <c r="C141" s="40"/>
      <c r="D141" s="40"/>
      <c r="E141" s="40"/>
      <c r="F141" s="40"/>
      <c r="G141" s="40"/>
      <c r="H141" s="40"/>
      <c r="I141" s="140"/>
      <c r="J141" s="40"/>
      <c r="K141" s="40"/>
      <c r="L141" s="44"/>
    </row>
    <row r="142" s="1" customFormat="1" ht="12" customHeight="1">
      <c r="B142" s="39"/>
      <c r="C142" s="32" t="s">
        <v>21</v>
      </c>
      <c r="D142" s="40"/>
      <c r="E142" s="40"/>
      <c r="F142" s="27" t="str">
        <f>F12</f>
        <v>Vítězná 531/13,Praha 5</v>
      </c>
      <c r="G142" s="40"/>
      <c r="H142" s="40"/>
      <c r="I142" s="143" t="s">
        <v>23</v>
      </c>
      <c r="J142" s="75" t="str">
        <f>IF(J12="","",J12)</f>
        <v>1. 11. 2018</v>
      </c>
      <c r="K142" s="40"/>
      <c r="L142" s="44"/>
    </row>
    <row r="143" s="1" customFormat="1" ht="6.96" customHeight="1">
      <c r="B143" s="39"/>
      <c r="C143" s="40"/>
      <c r="D143" s="40"/>
      <c r="E143" s="40"/>
      <c r="F143" s="40"/>
      <c r="G143" s="40"/>
      <c r="H143" s="40"/>
      <c r="I143" s="140"/>
      <c r="J143" s="40"/>
      <c r="K143" s="40"/>
      <c r="L143" s="44"/>
    </row>
    <row r="144" s="1" customFormat="1" ht="27.9" customHeight="1">
      <c r="B144" s="39"/>
      <c r="C144" s="32" t="s">
        <v>27</v>
      </c>
      <c r="D144" s="40"/>
      <c r="E144" s="40"/>
      <c r="F144" s="27" t="str">
        <f>E15</f>
        <v xml:space="preserve"> </v>
      </c>
      <c r="G144" s="40"/>
      <c r="H144" s="40"/>
      <c r="I144" s="143" t="s">
        <v>33</v>
      </c>
      <c r="J144" s="37" t="str">
        <f>E21</f>
        <v>PATA&amp;FRYDECKÝ architekti s.r.o</v>
      </c>
      <c r="K144" s="40"/>
      <c r="L144" s="44"/>
    </row>
    <row r="145" s="1" customFormat="1" ht="15.15" customHeight="1">
      <c r="B145" s="39"/>
      <c r="C145" s="32" t="s">
        <v>31</v>
      </c>
      <c r="D145" s="40"/>
      <c r="E145" s="40"/>
      <c r="F145" s="27" t="str">
        <f>IF(E18="","",E18)</f>
        <v>Vyplň údaj</v>
      </c>
      <c r="G145" s="40"/>
      <c r="H145" s="40"/>
      <c r="I145" s="143" t="s">
        <v>36</v>
      </c>
      <c r="J145" s="37" t="str">
        <f>E24</f>
        <v xml:space="preserve"> </v>
      </c>
      <c r="K145" s="40"/>
      <c r="L145" s="44"/>
    </row>
    <row r="146" s="1" customFormat="1" ht="10.32" customHeight="1">
      <c r="B146" s="39"/>
      <c r="C146" s="40"/>
      <c r="D146" s="40"/>
      <c r="E146" s="40"/>
      <c r="F146" s="40"/>
      <c r="G146" s="40"/>
      <c r="H146" s="40"/>
      <c r="I146" s="140"/>
      <c r="J146" s="40"/>
      <c r="K146" s="40"/>
      <c r="L146" s="44"/>
    </row>
    <row r="147" s="10" customFormat="1" ht="29.28" customHeight="1">
      <c r="B147" s="198"/>
      <c r="C147" s="199" t="s">
        <v>136</v>
      </c>
      <c r="D147" s="200" t="s">
        <v>64</v>
      </c>
      <c r="E147" s="200" t="s">
        <v>60</v>
      </c>
      <c r="F147" s="200" t="s">
        <v>61</v>
      </c>
      <c r="G147" s="200" t="s">
        <v>137</v>
      </c>
      <c r="H147" s="200" t="s">
        <v>138</v>
      </c>
      <c r="I147" s="201" t="s">
        <v>139</v>
      </c>
      <c r="J147" s="202" t="s">
        <v>100</v>
      </c>
      <c r="K147" s="203" t="s">
        <v>140</v>
      </c>
      <c r="L147" s="204"/>
      <c r="M147" s="96" t="s">
        <v>1</v>
      </c>
      <c r="N147" s="97" t="s">
        <v>43</v>
      </c>
      <c r="O147" s="97" t="s">
        <v>141</v>
      </c>
      <c r="P147" s="97" t="s">
        <v>142</v>
      </c>
      <c r="Q147" s="97" t="s">
        <v>143</v>
      </c>
      <c r="R147" s="97" t="s">
        <v>144</v>
      </c>
      <c r="S147" s="97" t="s">
        <v>145</v>
      </c>
      <c r="T147" s="98" t="s">
        <v>146</v>
      </c>
    </row>
    <row r="148" s="1" customFormat="1" ht="22.8" customHeight="1">
      <c r="B148" s="39"/>
      <c r="C148" s="103" t="s">
        <v>147</v>
      </c>
      <c r="D148" s="40"/>
      <c r="E148" s="40"/>
      <c r="F148" s="40"/>
      <c r="G148" s="40"/>
      <c r="H148" s="40"/>
      <c r="I148" s="140"/>
      <c r="J148" s="205">
        <f>BK148</f>
        <v>0</v>
      </c>
      <c r="K148" s="40"/>
      <c r="L148" s="44"/>
      <c r="M148" s="99"/>
      <c r="N148" s="100"/>
      <c r="O148" s="100"/>
      <c r="P148" s="206">
        <f>P149+P304+P654</f>
        <v>0</v>
      </c>
      <c r="Q148" s="100"/>
      <c r="R148" s="206">
        <f>R149+R304+R654</f>
        <v>8.7333545299999997</v>
      </c>
      <c r="S148" s="100"/>
      <c r="T148" s="207">
        <f>T149+T304+T654</f>
        <v>7.4148004199999988</v>
      </c>
      <c r="AT148" s="17" t="s">
        <v>78</v>
      </c>
      <c r="AU148" s="17" t="s">
        <v>102</v>
      </c>
      <c r="BK148" s="208">
        <f>BK149+BK304+BK654</f>
        <v>0</v>
      </c>
    </row>
    <row r="149" s="11" customFormat="1" ht="25.92" customHeight="1">
      <c r="B149" s="209"/>
      <c r="C149" s="210"/>
      <c r="D149" s="211" t="s">
        <v>78</v>
      </c>
      <c r="E149" s="212" t="s">
        <v>148</v>
      </c>
      <c r="F149" s="212" t="s">
        <v>149</v>
      </c>
      <c r="G149" s="210"/>
      <c r="H149" s="210"/>
      <c r="I149" s="213"/>
      <c r="J149" s="214">
        <f>BK149</f>
        <v>0</v>
      </c>
      <c r="K149" s="210"/>
      <c r="L149" s="215"/>
      <c r="M149" s="216"/>
      <c r="N149" s="217"/>
      <c r="O149" s="217"/>
      <c r="P149" s="218">
        <f>P150+P161+P251+P296+P302</f>
        <v>0</v>
      </c>
      <c r="Q149" s="217"/>
      <c r="R149" s="218">
        <f>R150+R161+R251+R296+R302</f>
        <v>4.01875216</v>
      </c>
      <c r="S149" s="217"/>
      <c r="T149" s="219">
        <f>T150+T161+T251+T296+T302</f>
        <v>2.492944</v>
      </c>
      <c r="AR149" s="220" t="s">
        <v>87</v>
      </c>
      <c r="AT149" s="221" t="s">
        <v>78</v>
      </c>
      <c r="AU149" s="221" t="s">
        <v>79</v>
      </c>
      <c r="AY149" s="220" t="s">
        <v>150</v>
      </c>
      <c r="BK149" s="222">
        <f>BK150+BK161+BK251+BK296+BK302</f>
        <v>0</v>
      </c>
    </row>
    <row r="150" s="11" customFormat="1" ht="22.8" customHeight="1">
      <c r="B150" s="209"/>
      <c r="C150" s="210"/>
      <c r="D150" s="211" t="s">
        <v>78</v>
      </c>
      <c r="E150" s="223" t="s">
        <v>151</v>
      </c>
      <c r="F150" s="223" t="s">
        <v>152</v>
      </c>
      <c r="G150" s="210"/>
      <c r="H150" s="210"/>
      <c r="I150" s="213"/>
      <c r="J150" s="224">
        <f>BK150</f>
        <v>0</v>
      </c>
      <c r="K150" s="210"/>
      <c r="L150" s="215"/>
      <c r="M150" s="216"/>
      <c r="N150" s="217"/>
      <c r="O150" s="217"/>
      <c r="P150" s="218">
        <f>SUM(P151:P160)</f>
        <v>0</v>
      </c>
      <c r="Q150" s="217"/>
      <c r="R150" s="218">
        <f>SUM(R151:R160)</f>
        <v>0.71021200000000007</v>
      </c>
      <c r="S150" s="217"/>
      <c r="T150" s="219">
        <f>SUM(T151:T160)</f>
        <v>0</v>
      </c>
      <c r="AR150" s="220" t="s">
        <v>87</v>
      </c>
      <c r="AT150" s="221" t="s">
        <v>78</v>
      </c>
      <c r="AU150" s="221" t="s">
        <v>87</v>
      </c>
      <c r="AY150" s="220" t="s">
        <v>150</v>
      </c>
      <c r="BK150" s="222">
        <f>SUM(BK151:BK160)</f>
        <v>0</v>
      </c>
    </row>
    <row r="151" s="1" customFormat="1" ht="24" customHeight="1">
      <c r="B151" s="39"/>
      <c r="C151" s="225" t="s">
        <v>87</v>
      </c>
      <c r="D151" s="225" t="s">
        <v>153</v>
      </c>
      <c r="E151" s="226" t="s">
        <v>154</v>
      </c>
      <c r="F151" s="227" t="s">
        <v>155</v>
      </c>
      <c r="G151" s="228" t="s">
        <v>156</v>
      </c>
      <c r="H151" s="229">
        <v>1</v>
      </c>
      <c r="I151" s="230"/>
      <c r="J151" s="231">
        <f>ROUND(I151*H151,2)</f>
        <v>0</v>
      </c>
      <c r="K151" s="227" t="s">
        <v>1</v>
      </c>
      <c r="L151" s="44"/>
      <c r="M151" s="232" t="s">
        <v>1</v>
      </c>
      <c r="N151" s="233" t="s">
        <v>45</v>
      </c>
      <c r="O151" s="87"/>
      <c r="P151" s="234">
        <f>O151*H151</f>
        <v>0</v>
      </c>
      <c r="Q151" s="234">
        <v>0.48402000000000001</v>
      </c>
      <c r="R151" s="234">
        <f>Q151*H151</f>
        <v>0.48402000000000001</v>
      </c>
      <c r="S151" s="234">
        <v>0</v>
      </c>
      <c r="T151" s="235">
        <f>S151*H151</f>
        <v>0</v>
      </c>
      <c r="AR151" s="236" t="s">
        <v>157</v>
      </c>
      <c r="AT151" s="236" t="s">
        <v>153</v>
      </c>
      <c r="AU151" s="236" t="s">
        <v>158</v>
      </c>
      <c r="AY151" s="17" t="s">
        <v>150</v>
      </c>
      <c r="BE151" s="237">
        <f>IF(N151="základní",J151,0)</f>
        <v>0</v>
      </c>
      <c r="BF151" s="237">
        <f>IF(N151="snížená",J151,0)</f>
        <v>0</v>
      </c>
      <c r="BG151" s="237">
        <f>IF(N151="zákl. přenesená",J151,0)</f>
        <v>0</v>
      </c>
      <c r="BH151" s="237">
        <f>IF(N151="sníž. přenesená",J151,0)</f>
        <v>0</v>
      </c>
      <c r="BI151" s="237">
        <f>IF(N151="nulová",J151,0)</f>
        <v>0</v>
      </c>
      <c r="BJ151" s="17" t="s">
        <v>158</v>
      </c>
      <c r="BK151" s="237">
        <f>ROUND(I151*H151,2)</f>
        <v>0</v>
      </c>
      <c r="BL151" s="17" t="s">
        <v>157</v>
      </c>
      <c r="BM151" s="236" t="s">
        <v>159</v>
      </c>
    </row>
    <row r="152" s="12" customFormat="1">
      <c r="B152" s="238"/>
      <c r="C152" s="239"/>
      <c r="D152" s="240" t="s">
        <v>160</v>
      </c>
      <c r="E152" s="241" t="s">
        <v>1</v>
      </c>
      <c r="F152" s="242" t="s">
        <v>161</v>
      </c>
      <c r="G152" s="239"/>
      <c r="H152" s="243">
        <v>1</v>
      </c>
      <c r="I152" s="244"/>
      <c r="J152" s="239"/>
      <c r="K152" s="239"/>
      <c r="L152" s="245"/>
      <c r="M152" s="246"/>
      <c r="N152" s="247"/>
      <c r="O152" s="247"/>
      <c r="P152" s="247"/>
      <c r="Q152" s="247"/>
      <c r="R152" s="247"/>
      <c r="S152" s="247"/>
      <c r="T152" s="248"/>
      <c r="AT152" s="249" t="s">
        <v>160</v>
      </c>
      <c r="AU152" s="249" t="s">
        <v>158</v>
      </c>
      <c r="AV152" s="12" t="s">
        <v>158</v>
      </c>
      <c r="AW152" s="12" t="s">
        <v>35</v>
      </c>
      <c r="AX152" s="12" t="s">
        <v>87</v>
      </c>
      <c r="AY152" s="249" t="s">
        <v>150</v>
      </c>
    </row>
    <row r="153" s="1" customFormat="1" ht="24" customHeight="1">
      <c r="B153" s="39"/>
      <c r="C153" s="225" t="s">
        <v>158</v>
      </c>
      <c r="D153" s="225" t="s">
        <v>153</v>
      </c>
      <c r="E153" s="226" t="s">
        <v>162</v>
      </c>
      <c r="F153" s="227" t="s">
        <v>163</v>
      </c>
      <c r="G153" s="228" t="s">
        <v>156</v>
      </c>
      <c r="H153" s="229">
        <v>1</v>
      </c>
      <c r="I153" s="230"/>
      <c r="J153" s="231">
        <f>ROUND(I153*H153,2)</f>
        <v>0</v>
      </c>
      <c r="K153" s="227" t="s">
        <v>164</v>
      </c>
      <c r="L153" s="44"/>
      <c r="M153" s="232" t="s">
        <v>1</v>
      </c>
      <c r="N153" s="233" t="s">
        <v>45</v>
      </c>
      <c r="O153" s="87"/>
      <c r="P153" s="234">
        <f>O153*H153</f>
        <v>0</v>
      </c>
      <c r="Q153" s="234">
        <v>0.012619999999999999</v>
      </c>
      <c r="R153" s="234">
        <f>Q153*H153</f>
        <v>0.012619999999999999</v>
      </c>
      <c r="S153" s="234">
        <v>0</v>
      </c>
      <c r="T153" s="235">
        <f>S153*H153</f>
        <v>0</v>
      </c>
      <c r="AR153" s="236" t="s">
        <v>157</v>
      </c>
      <c r="AT153" s="236" t="s">
        <v>153</v>
      </c>
      <c r="AU153" s="236" t="s">
        <v>158</v>
      </c>
      <c r="AY153" s="17" t="s">
        <v>150</v>
      </c>
      <c r="BE153" s="237">
        <f>IF(N153="základní",J153,0)</f>
        <v>0</v>
      </c>
      <c r="BF153" s="237">
        <f>IF(N153="snížená",J153,0)</f>
        <v>0</v>
      </c>
      <c r="BG153" s="237">
        <f>IF(N153="zákl. přenesená",J153,0)</f>
        <v>0</v>
      </c>
      <c r="BH153" s="237">
        <f>IF(N153="sníž. přenesená",J153,0)</f>
        <v>0</v>
      </c>
      <c r="BI153" s="237">
        <f>IF(N153="nulová",J153,0)</f>
        <v>0</v>
      </c>
      <c r="BJ153" s="17" t="s">
        <v>158</v>
      </c>
      <c r="BK153" s="237">
        <f>ROUND(I153*H153,2)</f>
        <v>0</v>
      </c>
      <c r="BL153" s="17" t="s">
        <v>157</v>
      </c>
      <c r="BM153" s="236" t="s">
        <v>165</v>
      </c>
    </row>
    <row r="154" s="12" customFormat="1">
      <c r="B154" s="238"/>
      <c r="C154" s="239"/>
      <c r="D154" s="240" t="s">
        <v>160</v>
      </c>
      <c r="E154" s="241" t="s">
        <v>1</v>
      </c>
      <c r="F154" s="242" t="s">
        <v>166</v>
      </c>
      <c r="G154" s="239"/>
      <c r="H154" s="243">
        <v>1</v>
      </c>
      <c r="I154" s="244"/>
      <c r="J154" s="239"/>
      <c r="K154" s="239"/>
      <c r="L154" s="245"/>
      <c r="M154" s="246"/>
      <c r="N154" s="247"/>
      <c r="O154" s="247"/>
      <c r="P154" s="247"/>
      <c r="Q154" s="247"/>
      <c r="R154" s="247"/>
      <c r="S154" s="247"/>
      <c r="T154" s="248"/>
      <c r="AT154" s="249" t="s">
        <v>160</v>
      </c>
      <c r="AU154" s="249" t="s">
        <v>158</v>
      </c>
      <c r="AV154" s="12" t="s">
        <v>158</v>
      </c>
      <c r="AW154" s="12" t="s">
        <v>35</v>
      </c>
      <c r="AX154" s="12" t="s">
        <v>87</v>
      </c>
      <c r="AY154" s="249" t="s">
        <v>150</v>
      </c>
    </row>
    <row r="155" s="1" customFormat="1" ht="24" customHeight="1">
      <c r="B155" s="39"/>
      <c r="C155" s="225" t="s">
        <v>151</v>
      </c>
      <c r="D155" s="225" t="s">
        <v>153</v>
      </c>
      <c r="E155" s="226" t="s">
        <v>167</v>
      </c>
      <c r="F155" s="227" t="s">
        <v>168</v>
      </c>
      <c r="G155" s="228" t="s">
        <v>156</v>
      </c>
      <c r="H155" s="229">
        <v>2</v>
      </c>
      <c r="I155" s="230"/>
      <c r="J155" s="231">
        <f>ROUND(I155*H155,2)</f>
        <v>0</v>
      </c>
      <c r="K155" s="227" t="s">
        <v>164</v>
      </c>
      <c r="L155" s="44"/>
      <c r="M155" s="232" t="s">
        <v>1</v>
      </c>
      <c r="N155" s="233" t="s">
        <v>45</v>
      </c>
      <c r="O155" s="87"/>
      <c r="P155" s="234">
        <f>O155*H155</f>
        <v>0</v>
      </c>
      <c r="Q155" s="234">
        <v>0.096860000000000002</v>
      </c>
      <c r="R155" s="234">
        <f>Q155*H155</f>
        <v>0.19372</v>
      </c>
      <c r="S155" s="234">
        <v>0</v>
      </c>
      <c r="T155" s="235">
        <f>S155*H155</f>
        <v>0</v>
      </c>
      <c r="AR155" s="236" t="s">
        <v>157</v>
      </c>
      <c r="AT155" s="236" t="s">
        <v>153</v>
      </c>
      <c r="AU155" s="236" t="s">
        <v>158</v>
      </c>
      <c r="AY155" s="17" t="s">
        <v>150</v>
      </c>
      <c r="BE155" s="237">
        <f>IF(N155="základní",J155,0)</f>
        <v>0</v>
      </c>
      <c r="BF155" s="237">
        <f>IF(N155="snížená",J155,0)</f>
        <v>0</v>
      </c>
      <c r="BG155" s="237">
        <f>IF(N155="zákl. přenesená",J155,0)</f>
        <v>0</v>
      </c>
      <c r="BH155" s="237">
        <f>IF(N155="sníž. přenesená",J155,0)</f>
        <v>0</v>
      </c>
      <c r="BI155" s="237">
        <f>IF(N155="nulová",J155,0)</f>
        <v>0</v>
      </c>
      <c r="BJ155" s="17" t="s">
        <v>158</v>
      </c>
      <c r="BK155" s="237">
        <f>ROUND(I155*H155,2)</f>
        <v>0</v>
      </c>
      <c r="BL155" s="17" t="s">
        <v>157</v>
      </c>
      <c r="BM155" s="236" t="s">
        <v>169</v>
      </c>
    </row>
    <row r="156" s="12" customFormat="1">
      <c r="B156" s="238"/>
      <c r="C156" s="239"/>
      <c r="D156" s="240" t="s">
        <v>160</v>
      </c>
      <c r="E156" s="241" t="s">
        <v>1</v>
      </c>
      <c r="F156" s="242" t="s">
        <v>170</v>
      </c>
      <c r="G156" s="239"/>
      <c r="H156" s="243">
        <v>1</v>
      </c>
      <c r="I156" s="244"/>
      <c r="J156" s="239"/>
      <c r="K156" s="239"/>
      <c r="L156" s="245"/>
      <c r="M156" s="246"/>
      <c r="N156" s="247"/>
      <c r="O156" s="247"/>
      <c r="P156" s="247"/>
      <c r="Q156" s="247"/>
      <c r="R156" s="247"/>
      <c r="S156" s="247"/>
      <c r="T156" s="248"/>
      <c r="AT156" s="249" t="s">
        <v>160</v>
      </c>
      <c r="AU156" s="249" t="s">
        <v>158</v>
      </c>
      <c r="AV156" s="12" t="s">
        <v>158</v>
      </c>
      <c r="AW156" s="12" t="s">
        <v>35</v>
      </c>
      <c r="AX156" s="12" t="s">
        <v>79</v>
      </c>
      <c r="AY156" s="249" t="s">
        <v>150</v>
      </c>
    </row>
    <row r="157" s="12" customFormat="1">
      <c r="B157" s="238"/>
      <c r="C157" s="239"/>
      <c r="D157" s="240" t="s">
        <v>160</v>
      </c>
      <c r="E157" s="241" t="s">
        <v>1</v>
      </c>
      <c r="F157" s="242" t="s">
        <v>171</v>
      </c>
      <c r="G157" s="239"/>
      <c r="H157" s="243">
        <v>1</v>
      </c>
      <c r="I157" s="244"/>
      <c r="J157" s="239"/>
      <c r="K157" s="239"/>
      <c r="L157" s="245"/>
      <c r="M157" s="246"/>
      <c r="N157" s="247"/>
      <c r="O157" s="247"/>
      <c r="P157" s="247"/>
      <c r="Q157" s="247"/>
      <c r="R157" s="247"/>
      <c r="S157" s="247"/>
      <c r="T157" s="248"/>
      <c r="AT157" s="249" t="s">
        <v>160</v>
      </c>
      <c r="AU157" s="249" t="s">
        <v>158</v>
      </c>
      <c r="AV157" s="12" t="s">
        <v>158</v>
      </c>
      <c r="AW157" s="12" t="s">
        <v>35</v>
      </c>
      <c r="AX157" s="12" t="s">
        <v>79</v>
      </c>
      <c r="AY157" s="249" t="s">
        <v>150</v>
      </c>
    </row>
    <row r="158" s="13" customFormat="1">
      <c r="B158" s="250"/>
      <c r="C158" s="251"/>
      <c r="D158" s="240" t="s">
        <v>160</v>
      </c>
      <c r="E158" s="252" t="s">
        <v>1</v>
      </c>
      <c r="F158" s="253" t="s">
        <v>172</v>
      </c>
      <c r="G158" s="251"/>
      <c r="H158" s="254">
        <v>2</v>
      </c>
      <c r="I158" s="255"/>
      <c r="J158" s="251"/>
      <c r="K158" s="251"/>
      <c r="L158" s="256"/>
      <c r="M158" s="257"/>
      <c r="N158" s="258"/>
      <c r="O158" s="258"/>
      <c r="P158" s="258"/>
      <c r="Q158" s="258"/>
      <c r="R158" s="258"/>
      <c r="S158" s="258"/>
      <c r="T158" s="259"/>
      <c r="AT158" s="260" t="s">
        <v>160</v>
      </c>
      <c r="AU158" s="260" t="s">
        <v>158</v>
      </c>
      <c r="AV158" s="13" t="s">
        <v>157</v>
      </c>
      <c r="AW158" s="13" t="s">
        <v>35</v>
      </c>
      <c r="AX158" s="13" t="s">
        <v>87</v>
      </c>
      <c r="AY158" s="260" t="s">
        <v>150</v>
      </c>
    </row>
    <row r="159" s="1" customFormat="1" ht="24" customHeight="1">
      <c r="B159" s="39"/>
      <c r="C159" s="225" t="s">
        <v>157</v>
      </c>
      <c r="D159" s="225" t="s">
        <v>153</v>
      </c>
      <c r="E159" s="226" t="s">
        <v>173</v>
      </c>
      <c r="F159" s="227" t="s">
        <v>174</v>
      </c>
      <c r="G159" s="228" t="s">
        <v>175</v>
      </c>
      <c r="H159" s="229">
        <v>0.40000000000000002</v>
      </c>
      <c r="I159" s="230"/>
      <c r="J159" s="231">
        <f>ROUND(I159*H159,2)</f>
        <v>0</v>
      </c>
      <c r="K159" s="227" t="s">
        <v>164</v>
      </c>
      <c r="L159" s="44"/>
      <c r="M159" s="232" t="s">
        <v>1</v>
      </c>
      <c r="N159" s="233" t="s">
        <v>45</v>
      </c>
      <c r="O159" s="87"/>
      <c r="P159" s="234">
        <f>O159*H159</f>
        <v>0</v>
      </c>
      <c r="Q159" s="234">
        <v>0.049630000000000001</v>
      </c>
      <c r="R159" s="234">
        <f>Q159*H159</f>
        <v>0.019852000000000002</v>
      </c>
      <c r="S159" s="234">
        <v>0</v>
      </c>
      <c r="T159" s="235">
        <f>S159*H159</f>
        <v>0</v>
      </c>
      <c r="AR159" s="236" t="s">
        <v>157</v>
      </c>
      <c r="AT159" s="236" t="s">
        <v>153</v>
      </c>
      <c r="AU159" s="236" t="s">
        <v>158</v>
      </c>
      <c r="AY159" s="17" t="s">
        <v>150</v>
      </c>
      <c r="BE159" s="237">
        <f>IF(N159="základní",J159,0)</f>
        <v>0</v>
      </c>
      <c r="BF159" s="237">
        <f>IF(N159="snížená",J159,0)</f>
        <v>0</v>
      </c>
      <c r="BG159" s="237">
        <f>IF(N159="zákl. přenesená",J159,0)</f>
        <v>0</v>
      </c>
      <c r="BH159" s="237">
        <f>IF(N159="sníž. přenesená",J159,0)</f>
        <v>0</v>
      </c>
      <c r="BI159" s="237">
        <f>IF(N159="nulová",J159,0)</f>
        <v>0</v>
      </c>
      <c r="BJ159" s="17" t="s">
        <v>158</v>
      </c>
      <c r="BK159" s="237">
        <f>ROUND(I159*H159,2)</f>
        <v>0</v>
      </c>
      <c r="BL159" s="17" t="s">
        <v>157</v>
      </c>
      <c r="BM159" s="236" t="s">
        <v>176</v>
      </c>
    </row>
    <row r="160" s="12" customFormat="1">
      <c r="B160" s="238"/>
      <c r="C160" s="239"/>
      <c r="D160" s="240" t="s">
        <v>160</v>
      </c>
      <c r="E160" s="241" t="s">
        <v>1</v>
      </c>
      <c r="F160" s="242" t="s">
        <v>177</v>
      </c>
      <c r="G160" s="239"/>
      <c r="H160" s="243">
        <v>0.40000000000000002</v>
      </c>
      <c r="I160" s="244"/>
      <c r="J160" s="239"/>
      <c r="K160" s="239"/>
      <c r="L160" s="245"/>
      <c r="M160" s="246"/>
      <c r="N160" s="247"/>
      <c r="O160" s="247"/>
      <c r="P160" s="247"/>
      <c r="Q160" s="247"/>
      <c r="R160" s="247"/>
      <c r="S160" s="247"/>
      <c r="T160" s="248"/>
      <c r="AT160" s="249" t="s">
        <v>160</v>
      </c>
      <c r="AU160" s="249" t="s">
        <v>158</v>
      </c>
      <c r="AV160" s="12" t="s">
        <v>158</v>
      </c>
      <c r="AW160" s="12" t="s">
        <v>35</v>
      </c>
      <c r="AX160" s="12" t="s">
        <v>87</v>
      </c>
      <c r="AY160" s="249" t="s">
        <v>150</v>
      </c>
    </row>
    <row r="161" s="11" customFormat="1" ht="22.8" customHeight="1">
      <c r="B161" s="209"/>
      <c r="C161" s="210"/>
      <c r="D161" s="211" t="s">
        <v>78</v>
      </c>
      <c r="E161" s="223" t="s">
        <v>178</v>
      </c>
      <c r="F161" s="223" t="s">
        <v>179</v>
      </c>
      <c r="G161" s="210"/>
      <c r="H161" s="210"/>
      <c r="I161" s="213"/>
      <c r="J161" s="224">
        <f>BK161</f>
        <v>0</v>
      </c>
      <c r="K161" s="210"/>
      <c r="L161" s="215"/>
      <c r="M161" s="216"/>
      <c r="N161" s="217"/>
      <c r="O161" s="217"/>
      <c r="P161" s="218">
        <f>SUM(P162:P250)</f>
        <v>0</v>
      </c>
      <c r="Q161" s="217"/>
      <c r="R161" s="218">
        <f>SUM(R162:R250)</f>
        <v>3.2997443600000005</v>
      </c>
      <c r="S161" s="217"/>
      <c r="T161" s="219">
        <f>SUM(T162:T250)</f>
        <v>0</v>
      </c>
      <c r="AR161" s="220" t="s">
        <v>87</v>
      </c>
      <c r="AT161" s="221" t="s">
        <v>78</v>
      </c>
      <c r="AU161" s="221" t="s">
        <v>87</v>
      </c>
      <c r="AY161" s="220" t="s">
        <v>150</v>
      </c>
      <c r="BK161" s="222">
        <f>SUM(BK162:BK250)</f>
        <v>0</v>
      </c>
    </row>
    <row r="162" s="1" customFormat="1" ht="16.5" customHeight="1">
      <c r="B162" s="39"/>
      <c r="C162" s="225" t="s">
        <v>180</v>
      </c>
      <c r="D162" s="225" t="s">
        <v>153</v>
      </c>
      <c r="E162" s="226" t="s">
        <v>181</v>
      </c>
      <c r="F162" s="227" t="s">
        <v>182</v>
      </c>
      <c r="G162" s="228" t="s">
        <v>175</v>
      </c>
      <c r="H162" s="229">
        <v>36.200000000000003</v>
      </c>
      <c r="I162" s="230"/>
      <c r="J162" s="231">
        <f>ROUND(I162*H162,2)</f>
        <v>0</v>
      </c>
      <c r="K162" s="227" t="s">
        <v>1</v>
      </c>
      <c r="L162" s="44"/>
      <c r="M162" s="232" t="s">
        <v>1</v>
      </c>
      <c r="N162" s="233" t="s">
        <v>45</v>
      </c>
      <c r="O162" s="87"/>
      <c r="P162" s="234">
        <f>O162*H162</f>
        <v>0</v>
      </c>
      <c r="Q162" s="234">
        <v>0.0039100000000000003</v>
      </c>
      <c r="R162" s="234">
        <f>Q162*H162</f>
        <v>0.14154200000000003</v>
      </c>
      <c r="S162" s="234">
        <v>0</v>
      </c>
      <c r="T162" s="235">
        <f>S162*H162</f>
        <v>0</v>
      </c>
      <c r="AR162" s="236" t="s">
        <v>157</v>
      </c>
      <c r="AT162" s="236" t="s">
        <v>153</v>
      </c>
      <c r="AU162" s="236" t="s">
        <v>158</v>
      </c>
      <c r="AY162" s="17" t="s">
        <v>150</v>
      </c>
      <c r="BE162" s="237">
        <f>IF(N162="základní",J162,0)</f>
        <v>0</v>
      </c>
      <c r="BF162" s="237">
        <f>IF(N162="snížená",J162,0)</f>
        <v>0</v>
      </c>
      <c r="BG162" s="237">
        <f>IF(N162="zákl. přenesená",J162,0)</f>
        <v>0</v>
      </c>
      <c r="BH162" s="237">
        <f>IF(N162="sníž. přenesená",J162,0)</f>
        <v>0</v>
      </c>
      <c r="BI162" s="237">
        <f>IF(N162="nulová",J162,0)</f>
        <v>0</v>
      </c>
      <c r="BJ162" s="17" t="s">
        <v>158</v>
      </c>
      <c r="BK162" s="237">
        <f>ROUND(I162*H162,2)</f>
        <v>0</v>
      </c>
      <c r="BL162" s="17" t="s">
        <v>157</v>
      </c>
      <c r="BM162" s="236" t="s">
        <v>183</v>
      </c>
    </row>
    <row r="163" s="12" customFormat="1">
      <c r="B163" s="238"/>
      <c r="C163" s="239"/>
      <c r="D163" s="240" t="s">
        <v>160</v>
      </c>
      <c r="E163" s="241" t="s">
        <v>1</v>
      </c>
      <c r="F163" s="242" t="s">
        <v>184</v>
      </c>
      <c r="G163" s="239"/>
      <c r="H163" s="243">
        <v>27.800000000000001</v>
      </c>
      <c r="I163" s="244"/>
      <c r="J163" s="239"/>
      <c r="K163" s="239"/>
      <c r="L163" s="245"/>
      <c r="M163" s="246"/>
      <c r="N163" s="247"/>
      <c r="O163" s="247"/>
      <c r="P163" s="247"/>
      <c r="Q163" s="247"/>
      <c r="R163" s="247"/>
      <c r="S163" s="247"/>
      <c r="T163" s="248"/>
      <c r="AT163" s="249" t="s">
        <v>160</v>
      </c>
      <c r="AU163" s="249" t="s">
        <v>158</v>
      </c>
      <c r="AV163" s="12" t="s">
        <v>158</v>
      </c>
      <c r="AW163" s="12" t="s">
        <v>35</v>
      </c>
      <c r="AX163" s="12" t="s">
        <v>79</v>
      </c>
      <c r="AY163" s="249" t="s">
        <v>150</v>
      </c>
    </row>
    <row r="164" s="12" customFormat="1">
      <c r="B164" s="238"/>
      <c r="C164" s="239"/>
      <c r="D164" s="240" t="s">
        <v>160</v>
      </c>
      <c r="E164" s="241" t="s">
        <v>1</v>
      </c>
      <c r="F164" s="242" t="s">
        <v>185</v>
      </c>
      <c r="G164" s="239"/>
      <c r="H164" s="243">
        <v>8.4000000000000004</v>
      </c>
      <c r="I164" s="244"/>
      <c r="J164" s="239"/>
      <c r="K164" s="239"/>
      <c r="L164" s="245"/>
      <c r="M164" s="246"/>
      <c r="N164" s="247"/>
      <c r="O164" s="247"/>
      <c r="P164" s="247"/>
      <c r="Q164" s="247"/>
      <c r="R164" s="247"/>
      <c r="S164" s="247"/>
      <c r="T164" s="248"/>
      <c r="AT164" s="249" t="s">
        <v>160</v>
      </c>
      <c r="AU164" s="249" t="s">
        <v>158</v>
      </c>
      <c r="AV164" s="12" t="s">
        <v>158</v>
      </c>
      <c r="AW164" s="12" t="s">
        <v>35</v>
      </c>
      <c r="AX164" s="12" t="s">
        <v>79</v>
      </c>
      <c r="AY164" s="249" t="s">
        <v>150</v>
      </c>
    </row>
    <row r="165" s="13" customFormat="1">
      <c r="B165" s="250"/>
      <c r="C165" s="251"/>
      <c r="D165" s="240" t="s">
        <v>160</v>
      </c>
      <c r="E165" s="252" t="s">
        <v>1</v>
      </c>
      <c r="F165" s="253" t="s">
        <v>172</v>
      </c>
      <c r="G165" s="251"/>
      <c r="H165" s="254">
        <v>36.200000000000003</v>
      </c>
      <c r="I165" s="255"/>
      <c r="J165" s="251"/>
      <c r="K165" s="251"/>
      <c r="L165" s="256"/>
      <c r="M165" s="257"/>
      <c r="N165" s="258"/>
      <c r="O165" s="258"/>
      <c r="P165" s="258"/>
      <c r="Q165" s="258"/>
      <c r="R165" s="258"/>
      <c r="S165" s="258"/>
      <c r="T165" s="259"/>
      <c r="AT165" s="260" t="s">
        <v>160</v>
      </c>
      <c r="AU165" s="260" t="s">
        <v>158</v>
      </c>
      <c r="AV165" s="13" t="s">
        <v>157</v>
      </c>
      <c r="AW165" s="13" t="s">
        <v>35</v>
      </c>
      <c r="AX165" s="13" t="s">
        <v>87</v>
      </c>
      <c r="AY165" s="260" t="s">
        <v>150</v>
      </c>
    </row>
    <row r="166" s="1" customFormat="1" ht="24" customHeight="1">
      <c r="B166" s="39"/>
      <c r="C166" s="225" t="s">
        <v>178</v>
      </c>
      <c r="D166" s="225" t="s">
        <v>153</v>
      </c>
      <c r="E166" s="226" t="s">
        <v>186</v>
      </c>
      <c r="F166" s="227" t="s">
        <v>187</v>
      </c>
      <c r="G166" s="228" t="s">
        <v>175</v>
      </c>
      <c r="H166" s="229">
        <v>39.25</v>
      </c>
      <c r="I166" s="230"/>
      <c r="J166" s="231">
        <f>ROUND(I166*H166,2)</f>
        <v>0</v>
      </c>
      <c r="K166" s="227" t="s">
        <v>1</v>
      </c>
      <c r="L166" s="44"/>
      <c r="M166" s="232" t="s">
        <v>1</v>
      </c>
      <c r="N166" s="233" t="s">
        <v>45</v>
      </c>
      <c r="O166" s="87"/>
      <c r="P166" s="234">
        <f>O166*H166</f>
        <v>0</v>
      </c>
      <c r="Q166" s="234">
        <v>0.0063800000000000003</v>
      </c>
      <c r="R166" s="234">
        <f>Q166*H166</f>
        <v>0.250415</v>
      </c>
      <c r="S166" s="234">
        <v>0</v>
      </c>
      <c r="T166" s="235">
        <f>S166*H166</f>
        <v>0</v>
      </c>
      <c r="AR166" s="236" t="s">
        <v>157</v>
      </c>
      <c r="AT166" s="236" t="s">
        <v>153</v>
      </c>
      <c r="AU166" s="236" t="s">
        <v>158</v>
      </c>
      <c r="AY166" s="17" t="s">
        <v>150</v>
      </c>
      <c r="BE166" s="237">
        <f>IF(N166="základní",J166,0)</f>
        <v>0</v>
      </c>
      <c r="BF166" s="237">
        <f>IF(N166="snížená",J166,0)</f>
        <v>0</v>
      </c>
      <c r="BG166" s="237">
        <f>IF(N166="zákl. přenesená",J166,0)</f>
        <v>0</v>
      </c>
      <c r="BH166" s="237">
        <f>IF(N166="sníž. přenesená",J166,0)</f>
        <v>0</v>
      </c>
      <c r="BI166" s="237">
        <f>IF(N166="nulová",J166,0)</f>
        <v>0</v>
      </c>
      <c r="BJ166" s="17" t="s">
        <v>158</v>
      </c>
      <c r="BK166" s="237">
        <f>ROUND(I166*H166,2)</f>
        <v>0</v>
      </c>
      <c r="BL166" s="17" t="s">
        <v>157</v>
      </c>
      <c r="BM166" s="236" t="s">
        <v>188</v>
      </c>
    </row>
    <row r="167" s="12" customFormat="1">
      <c r="B167" s="238"/>
      <c r="C167" s="239"/>
      <c r="D167" s="240" t="s">
        <v>160</v>
      </c>
      <c r="E167" s="241" t="s">
        <v>1</v>
      </c>
      <c r="F167" s="242" t="s">
        <v>184</v>
      </c>
      <c r="G167" s="239"/>
      <c r="H167" s="243">
        <v>27.800000000000001</v>
      </c>
      <c r="I167" s="244"/>
      <c r="J167" s="239"/>
      <c r="K167" s="239"/>
      <c r="L167" s="245"/>
      <c r="M167" s="246"/>
      <c r="N167" s="247"/>
      <c r="O167" s="247"/>
      <c r="P167" s="247"/>
      <c r="Q167" s="247"/>
      <c r="R167" s="247"/>
      <c r="S167" s="247"/>
      <c r="T167" s="248"/>
      <c r="AT167" s="249" t="s">
        <v>160</v>
      </c>
      <c r="AU167" s="249" t="s">
        <v>158</v>
      </c>
      <c r="AV167" s="12" t="s">
        <v>158</v>
      </c>
      <c r="AW167" s="12" t="s">
        <v>35</v>
      </c>
      <c r="AX167" s="12" t="s">
        <v>79</v>
      </c>
      <c r="AY167" s="249" t="s">
        <v>150</v>
      </c>
    </row>
    <row r="168" s="12" customFormat="1">
      <c r="B168" s="238"/>
      <c r="C168" s="239"/>
      <c r="D168" s="240" t="s">
        <v>160</v>
      </c>
      <c r="E168" s="241" t="s">
        <v>1</v>
      </c>
      <c r="F168" s="242" t="s">
        <v>185</v>
      </c>
      <c r="G168" s="239"/>
      <c r="H168" s="243">
        <v>8.4000000000000004</v>
      </c>
      <c r="I168" s="244"/>
      <c r="J168" s="239"/>
      <c r="K168" s="239"/>
      <c r="L168" s="245"/>
      <c r="M168" s="246"/>
      <c r="N168" s="247"/>
      <c r="O168" s="247"/>
      <c r="P168" s="247"/>
      <c r="Q168" s="247"/>
      <c r="R168" s="247"/>
      <c r="S168" s="247"/>
      <c r="T168" s="248"/>
      <c r="AT168" s="249" t="s">
        <v>160</v>
      </c>
      <c r="AU168" s="249" t="s">
        <v>158</v>
      </c>
      <c r="AV168" s="12" t="s">
        <v>158</v>
      </c>
      <c r="AW168" s="12" t="s">
        <v>35</v>
      </c>
      <c r="AX168" s="12" t="s">
        <v>79</v>
      </c>
      <c r="AY168" s="249" t="s">
        <v>150</v>
      </c>
    </row>
    <row r="169" s="12" customFormat="1">
      <c r="B169" s="238"/>
      <c r="C169" s="239"/>
      <c r="D169" s="240" t="s">
        <v>160</v>
      </c>
      <c r="E169" s="241" t="s">
        <v>1</v>
      </c>
      <c r="F169" s="242" t="s">
        <v>189</v>
      </c>
      <c r="G169" s="239"/>
      <c r="H169" s="243">
        <v>3.0499999999999998</v>
      </c>
      <c r="I169" s="244"/>
      <c r="J169" s="239"/>
      <c r="K169" s="239"/>
      <c r="L169" s="245"/>
      <c r="M169" s="246"/>
      <c r="N169" s="247"/>
      <c r="O169" s="247"/>
      <c r="P169" s="247"/>
      <c r="Q169" s="247"/>
      <c r="R169" s="247"/>
      <c r="S169" s="247"/>
      <c r="T169" s="248"/>
      <c r="AT169" s="249" t="s">
        <v>160</v>
      </c>
      <c r="AU169" s="249" t="s">
        <v>158</v>
      </c>
      <c r="AV169" s="12" t="s">
        <v>158</v>
      </c>
      <c r="AW169" s="12" t="s">
        <v>35</v>
      </c>
      <c r="AX169" s="12" t="s">
        <v>79</v>
      </c>
      <c r="AY169" s="249" t="s">
        <v>150</v>
      </c>
    </row>
    <row r="170" s="13" customFormat="1">
      <c r="B170" s="250"/>
      <c r="C170" s="251"/>
      <c r="D170" s="240" t="s">
        <v>160</v>
      </c>
      <c r="E170" s="252" t="s">
        <v>1</v>
      </c>
      <c r="F170" s="253" t="s">
        <v>172</v>
      </c>
      <c r="G170" s="251"/>
      <c r="H170" s="254">
        <v>39.25</v>
      </c>
      <c r="I170" s="255"/>
      <c r="J170" s="251"/>
      <c r="K170" s="251"/>
      <c r="L170" s="256"/>
      <c r="M170" s="257"/>
      <c r="N170" s="258"/>
      <c r="O170" s="258"/>
      <c r="P170" s="258"/>
      <c r="Q170" s="258"/>
      <c r="R170" s="258"/>
      <c r="S170" s="258"/>
      <c r="T170" s="259"/>
      <c r="AT170" s="260" t="s">
        <v>160</v>
      </c>
      <c r="AU170" s="260" t="s">
        <v>158</v>
      </c>
      <c r="AV170" s="13" t="s">
        <v>157</v>
      </c>
      <c r="AW170" s="13" t="s">
        <v>35</v>
      </c>
      <c r="AX170" s="13" t="s">
        <v>87</v>
      </c>
      <c r="AY170" s="260" t="s">
        <v>150</v>
      </c>
    </row>
    <row r="171" s="1" customFormat="1" ht="24" customHeight="1">
      <c r="B171" s="39"/>
      <c r="C171" s="225" t="s">
        <v>190</v>
      </c>
      <c r="D171" s="225" t="s">
        <v>153</v>
      </c>
      <c r="E171" s="226" t="s">
        <v>191</v>
      </c>
      <c r="F171" s="227" t="s">
        <v>192</v>
      </c>
      <c r="G171" s="228" t="s">
        <v>175</v>
      </c>
      <c r="H171" s="229">
        <v>0.98099999999999998</v>
      </c>
      <c r="I171" s="230"/>
      <c r="J171" s="231">
        <f>ROUND(I171*H171,2)</f>
        <v>0</v>
      </c>
      <c r="K171" s="227" t="s">
        <v>164</v>
      </c>
      <c r="L171" s="44"/>
      <c r="M171" s="232" t="s">
        <v>1</v>
      </c>
      <c r="N171" s="233" t="s">
        <v>45</v>
      </c>
      <c r="O171" s="87"/>
      <c r="P171" s="234">
        <f>O171*H171</f>
        <v>0</v>
      </c>
      <c r="Q171" s="234">
        <v>0.0167</v>
      </c>
      <c r="R171" s="234">
        <f>Q171*H171</f>
        <v>0.0163827</v>
      </c>
      <c r="S171" s="234">
        <v>0</v>
      </c>
      <c r="T171" s="235">
        <f>S171*H171</f>
        <v>0</v>
      </c>
      <c r="AR171" s="236" t="s">
        <v>157</v>
      </c>
      <c r="AT171" s="236" t="s">
        <v>153</v>
      </c>
      <c r="AU171" s="236" t="s">
        <v>158</v>
      </c>
      <c r="AY171" s="17" t="s">
        <v>150</v>
      </c>
      <c r="BE171" s="237">
        <f>IF(N171="základní",J171,0)</f>
        <v>0</v>
      </c>
      <c r="BF171" s="237">
        <f>IF(N171="snížená",J171,0)</f>
        <v>0</v>
      </c>
      <c r="BG171" s="237">
        <f>IF(N171="zákl. přenesená",J171,0)</f>
        <v>0</v>
      </c>
      <c r="BH171" s="237">
        <f>IF(N171="sníž. přenesená",J171,0)</f>
        <v>0</v>
      </c>
      <c r="BI171" s="237">
        <f>IF(N171="nulová",J171,0)</f>
        <v>0</v>
      </c>
      <c r="BJ171" s="17" t="s">
        <v>158</v>
      </c>
      <c r="BK171" s="237">
        <f>ROUND(I171*H171,2)</f>
        <v>0</v>
      </c>
      <c r="BL171" s="17" t="s">
        <v>157</v>
      </c>
      <c r="BM171" s="236" t="s">
        <v>193</v>
      </c>
    </row>
    <row r="172" s="12" customFormat="1">
      <c r="B172" s="238"/>
      <c r="C172" s="239"/>
      <c r="D172" s="240" t="s">
        <v>160</v>
      </c>
      <c r="E172" s="241" t="s">
        <v>1</v>
      </c>
      <c r="F172" s="242" t="s">
        <v>194</v>
      </c>
      <c r="G172" s="239"/>
      <c r="H172" s="243">
        <v>0.28199999999999997</v>
      </c>
      <c r="I172" s="244"/>
      <c r="J172" s="239"/>
      <c r="K172" s="239"/>
      <c r="L172" s="245"/>
      <c r="M172" s="246"/>
      <c r="N172" s="247"/>
      <c r="O172" s="247"/>
      <c r="P172" s="247"/>
      <c r="Q172" s="247"/>
      <c r="R172" s="247"/>
      <c r="S172" s="247"/>
      <c r="T172" s="248"/>
      <c r="AT172" s="249" t="s">
        <v>160</v>
      </c>
      <c r="AU172" s="249" t="s">
        <v>158</v>
      </c>
      <c r="AV172" s="12" t="s">
        <v>158</v>
      </c>
      <c r="AW172" s="12" t="s">
        <v>35</v>
      </c>
      <c r="AX172" s="12" t="s">
        <v>79</v>
      </c>
      <c r="AY172" s="249" t="s">
        <v>150</v>
      </c>
    </row>
    <row r="173" s="12" customFormat="1">
      <c r="B173" s="238"/>
      <c r="C173" s="239"/>
      <c r="D173" s="240" t="s">
        <v>160</v>
      </c>
      <c r="E173" s="241" t="s">
        <v>1</v>
      </c>
      <c r="F173" s="242" t="s">
        <v>195</v>
      </c>
      <c r="G173" s="239"/>
      <c r="H173" s="243">
        <v>0.69899999999999995</v>
      </c>
      <c r="I173" s="244"/>
      <c r="J173" s="239"/>
      <c r="K173" s="239"/>
      <c r="L173" s="245"/>
      <c r="M173" s="246"/>
      <c r="N173" s="247"/>
      <c r="O173" s="247"/>
      <c r="P173" s="247"/>
      <c r="Q173" s="247"/>
      <c r="R173" s="247"/>
      <c r="S173" s="247"/>
      <c r="T173" s="248"/>
      <c r="AT173" s="249" t="s">
        <v>160</v>
      </c>
      <c r="AU173" s="249" t="s">
        <v>158</v>
      </c>
      <c r="AV173" s="12" t="s">
        <v>158</v>
      </c>
      <c r="AW173" s="12" t="s">
        <v>35</v>
      </c>
      <c r="AX173" s="12" t="s">
        <v>79</v>
      </c>
      <c r="AY173" s="249" t="s">
        <v>150</v>
      </c>
    </row>
    <row r="174" s="13" customFormat="1">
      <c r="B174" s="250"/>
      <c r="C174" s="251"/>
      <c r="D174" s="240" t="s">
        <v>160</v>
      </c>
      <c r="E174" s="252" t="s">
        <v>1</v>
      </c>
      <c r="F174" s="253" t="s">
        <v>172</v>
      </c>
      <c r="G174" s="251"/>
      <c r="H174" s="254">
        <v>0.98099999999999987</v>
      </c>
      <c r="I174" s="255"/>
      <c r="J174" s="251"/>
      <c r="K174" s="251"/>
      <c r="L174" s="256"/>
      <c r="M174" s="257"/>
      <c r="N174" s="258"/>
      <c r="O174" s="258"/>
      <c r="P174" s="258"/>
      <c r="Q174" s="258"/>
      <c r="R174" s="258"/>
      <c r="S174" s="258"/>
      <c r="T174" s="259"/>
      <c r="AT174" s="260" t="s">
        <v>160</v>
      </c>
      <c r="AU174" s="260" t="s">
        <v>158</v>
      </c>
      <c r="AV174" s="13" t="s">
        <v>157</v>
      </c>
      <c r="AW174" s="13" t="s">
        <v>35</v>
      </c>
      <c r="AX174" s="13" t="s">
        <v>87</v>
      </c>
      <c r="AY174" s="260" t="s">
        <v>150</v>
      </c>
    </row>
    <row r="175" s="1" customFormat="1" ht="16.5" customHeight="1">
      <c r="B175" s="39"/>
      <c r="C175" s="225" t="s">
        <v>196</v>
      </c>
      <c r="D175" s="225" t="s">
        <v>153</v>
      </c>
      <c r="E175" s="226" t="s">
        <v>197</v>
      </c>
      <c r="F175" s="227" t="s">
        <v>198</v>
      </c>
      <c r="G175" s="228" t="s">
        <v>175</v>
      </c>
      <c r="H175" s="229">
        <v>113.46599999999999</v>
      </c>
      <c r="I175" s="230"/>
      <c r="J175" s="231">
        <f>ROUND(I175*H175,2)</f>
        <v>0</v>
      </c>
      <c r="K175" s="227" t="s">
        <v>164</v>
      </c>
      <c r="L175" s="44"/>
      <c r="M175" s="232" t="s">
        <v>1</v>
      </c>
      <c r="N175" s="233" t="s">
        <v>45</v>
      </c>
      <c r="O175" s="87"/>
      <c r="P175" s="234">
        <f>O175*H175</f>
        <v>0</v>
      </c>
      <c r="Q175" s="234">
        <v>0.0039100000000000003</v>
      </c>
      <c r="R175" s="234">
        <f>Q175*H175</f>
        <v>0.44365206000000001</v>
      </c>
      <c r="S175" s="234">
        <v>0</v>
      </c>
      <c r="T175" s="235">
        <f>S175*H175</f>
        <v>0</v>
      </c>
      <c r="AR175" s="236" t="s">
        <v>157</v>
      </c>
      <c r="AT175" s="236" t="s">
        <v>153</v>
      </c>
      <c r="AU175" s="236" t="s">
        <v>158</v>
      </c>
      <c r="AY175" s="17" t="s">
        <v>150</v>
      </c>
      <c r="BE175" s="237">
        <f>IF(N175="základní",J175,0)</f>
        <v>0</v>
      </c>
      <c r="BF175" s="237">
        <f>IF(N175="snížená",J175,0)</f>
        <v>0</v>
      </c>
      <c r="BG175" s="237">
        <f>IF(N175="zákl. přenesená",J175,0)</f>
        <v>0</v>
      </c>
      <c r="BH175" s="237">
        <f>IF(N175="sníž. přenesená",J175,0)</f>
        <v>0</v>
      </c>
      <c r="BI175" s="237">
        <f>IF(N175="nulová",J175,0)</f>
        <v>0</v>
      </c>
      <c r="BJ175" s="17" t="s">
        <v>158</v>
      </c>
      <c r="BK175" s="237">
        <f>ROUND(I175*H175,2)</f>
        <v>0</v>
      </c>
      <c r="BL175" s="17" t="s">
        <v>157</v>
      </c>
      <c r="BM175" s="236" t="s">
        <v>199</v>
      </c>
    </row>
    <row r="176" s="14" customFormat="1">
      <c r="B176" s="261"/>
      <c r="C176" s="262"/>
      <c r="D176" s="240" t="s">
        <v>160</v>
      </c>
      <c r="E176" s="263" t="s">
        <v>1</v>
      </c>
      <c r="F176" s="264" t="s">
        <v>200</v>
      </c>
      <c r="G176" s="262"/>
      <c r="H176" s="263" t="s">
        <v>1</v>
      </c>
      <c r="I176" s="265"/>
      <c r="J176" s="262"/>
      <c r="K176" s="262"/>
      <c r="L176" s="266"/>
      <c r="M176" s="267"/>
      <c r="N176" s="268"/>
      <c r="O176" s="268"/>
      <c r="P176" s="268"/>
      <c r="Q176" s="268"/>
      <c r="R176" s="268"/>
      <c r="S176" s="268"/>
      <c r="T176" s="269"/>
      <c r="AT176" s="270" t="s">
        <v>160</v>
      </c>
      <c r="AU176" s="270" t="s">
        <v>158</v>
      </c>
      <c r="AV176" s="14" t="s">
        <v>87</v>
      </c>
      <c r="AW176" s="14" t="s">
        <v>35</v>
      </c>
      <c r="AX176" s="14" t="s">
        <v>79</v>
      </c>
      <c r="AY176" s="270" t="s">
        <v>150</v>
      </c>
    </row>
    <row r="177" s="12" customFormat="1">
      <c r="B177" s="238"/>
      <c r="C177" s="239"/>
      <c r="D177" s="240" t="s">
        <v>160</v>
      </c>
      <c r="E177" s="241" t="s">
        <v>1</v>
      </c>
      <c r="F177" s="242" t="s">
        <v>201</v>
      </c>
      <c r="G177" s="239"/>
      <c r="H177" s="243">
        <v>79.495999999999995</v>
      </c>
      <c r="I177" s="244"/>
      <c r="J177" s="239"/>
      <c r="K177" s="239"/>
      <c r="L177" s="245"/>
      <c r="M177" s="246"/>
      <c r="N177" s="247"/>
      <c r="O177" s="247"/>
      <c r="P177" s="247"/>
      <c r="Q177" s="247"/>
      <c r="R177" s="247"/>
      <c r="S177" s="247"/>
      <c r="T177" s="248"/>
      <c r="AT177" s="249" t="s">
        <v>160</v>
      </c>
      <c r="AU177" s="249" t="s">
        <v>158</v>
      </c>
      <c r="AV177" s="12" t="s">
        <v>158</v>
      </c>
      <c r="AW177" s="12" t="s">
        <v>35</v>
      </c>
      <c r="AX177" s="12" t="s">
        <v>79</v>
      </c>
      <c r="AY177" s="249" t="s">
        <v>150</v>
      </c>
    </row>
    <row r="178" s="12" customFormat="1">
      <c r="B178" s="238"/>
      <c r="C178" s="239"/>
      <c r="D178" s="240" t="s">
        <v>160</v>
      </c>
      <c r="E178" s="241" t="s">
        <v>1</v>
      </c>
      <c r="F178" s="242" t="s">
        <v>202</v>
      </c>
      <c r="G178" s="239"/>
      <c r="H178" s="243">
        <v>-3.3370000000000002</v>
      </c>
      <c r="I178" s="244"/>
      <c r="J178" s="239"/>
      <c r="K178" s="239"/>
      <c r="L178" s="245"/>
      <c r="M178" s="246"/>
      <c r="N178" s="247"/>
      <c r="O178" s="247"/>
      <c r="P178" s="247"/>
      <c r="Q178" s="247"/>
      <c r="R178" s="247"/>
      <c r="S178" s="247"/>
      <c r="T178" s="248"/>
      <c r="AT178" s="249" t="s">
        <v>160</v>
      </c>
      <c r="AU178" s="249" t="s">
        <v>158</v>
      </c>
      <c r="AV178" s="12" t="s">
        <v>158</v>
      </c>
      <c r="AW178" s="12" t="s">
        <v>35</v>
      </c>
      <c r="AX178" s="12" t="s">
        <v>79</v>
      </c>
      <c r="AY178" s="249" t="s">
        <v>150</v>
      </c>
    </row>
    <row r="179" s="12" customFormat="1">
      <c r="B179" s="238"/>
      <c r="C179" s="239"/>
      <c r="D179" s="240" t="s">
        <v>160</v>
      </c>
      <c r="E179" s="241" t="s">
        <v>1</v>
      </c>
      <c r="F179" s="242" t="s">
        <v>203</v>
      </c>
      <c r="G179" s="239"/>
      <c r="H179" s="243">
        <v>-2.2200000000000002</v>
      </c>
      <c r="I179" s="244"/>
      <c r="J179" s="239"/>
      <c r="K179" s="239"/>
      <c r="L179" s="245"/>
      <c r="M179" s="246"/>
      <c r="N179" s="247"/>
      <c r="O179" s="247"/>
      <c r="P179" s="247"/>
      <c r="Q179" s="247"/>
      <c r="R179" s="247"/>
      <c r="S179" s="247"/>
      <c r="T179" s="248"/>
      <c r="AT179" s="249" t="s">
        <v>160</v>
      </c>
      <c r="AU179" s="249" t="s">
        <v>158</v>
      </c>
      <c r="AV179" s="12" t="s">
        <v>158</v>
      </c>
      <c r="AW179" s="12" t="s">
        <v>35</v>
      </c>
      <c r="AX179" s="12" t="s">
        <v>79</v>
      </c>
      <c r="AY179" s="249" t="s">
        <v>150</v>
      </c>
    </row>
    <row r="180" s="12" customFormat="1">
      <c r="B180" s="238"/>
      <c r="C180" s="239"/>
      <c r="D180" s="240" t="s">
        <v>160</v>
      </c>
      <c r="E180" s="241" t="s">
        <v>1</v>
      </c>
      <c r="F180" s="242" t="s">
        <v>204</v>
      </c>
      <c r="G180" s="239"/>
      <c r="H180" s="243">
        <v>-6.048</v>
      </c>
      <c r="I180" s="244"/>
      <c r="J180" s="239"/>
      <c r="K180" s="239"/>
      <c r="L180" s="245"/>
      <c r="M180" s="246"/>
      <c r="N180" s="247"/>
      <c r="O180" s="247"/>
      <c r="P180" s="247"/>
      <c r="Q180" s="247"/>
      <c r="R180" s="247"/>
      <c r="S180" s="247"/>
      <c r="T180" s="248"/>
      <c r="AT180" s="249" t="s">
        <v>160</v>
      </c>
      <c r="AU180" s="249" t="s">
        <v>158</v>
      </c>
      <c r="AV180" s="12" t="s">
        <v>158</v>
      </c>
      <c r="AW180" s="12" t="s">
        <v>35</v>
      </c>
      <c r="AX180" s="12" t="s">
        <v>79</v>
      </c>
      <c r="AY180" s="249" t="s">
        <v>150</v>
      </c>
    </row>
    <row r="181" s="12" customFormat="1">
      <c r="B181" s="238"/>
      <c r="C181" s="239"/>
      <c r="D181" s="240" t="s">
        <v>160</v>
      </c>
      <c r="E181" s="241" t="s">
        <v>1</v>
      </c>
      <c r="F181" s="242" t="s">
        <v>205</v>
      </c>
      <c r="G181" s="239"/>
      <c r="H181" s="243">
        <v>11.448</v>
      </c>
      <c r="I181" s="244"/>
      <c r="J181" s="239"/>
      <c r="K181" s="239"/>
      <c r="L181" s="245"/>
      <c r="M181" s="246"/>
      <c r="N181" s="247"/>
      <c r="O181" s="247"/>
      <c r="P181" s="247"/>
      <c r="Q181" s="247"/>
      <c r="R181" s="247"/>
      <c r="S181" s="247"/>
      <c r="T181" s="248"/>
      <c r="AT181" s="249" t="s">
        <v>160</v>
      </c>
      <c r="AU181" s="249" t="s">
        <v>158</v>
      </c>
      <c r="AV181" s="12" t="s">
        <v>158</v>
      </c>
      <c r="AW181" s="12" t="s">
        <v>35</v>
      </c>
      <c r="AX181" s="12" t="s">
        <v>79</v>
      </c>
      <c r="AY181" s="249" t="s">
        <v>150</v>
      </c>
    </row>
    <row r="182" s="12" customFormat="1">
      <c r="B182" s="238"/>
      <c r="C182" s="239"/>
      <c r="D182" s="240" t="s">
        <v>160</v>
      </c>
      <c r="E182" s="241" t="s">
        <v>1</v>
      </c>
      <c r="F182" s="242" t="s">
        <v>206</v>
      </c>
      <c r="G182" s="239"/>
      <c r="H182" s="243">
        <v>-1.0800000000000001</v>
      </c>
      <c r="I182" s="244"/>
      <c r="J182" s="239"/>
      <c r="K182" s="239"/>
      <c r="L182" s="245"/>
      <c r="M182" s="246"/>
      <c r="N182" s="247"/>
      <c r="O182" s="247"/>
      <c r="P182" s="247"/>
      <c r="Q182" s="247"/>
      <c r="R182" s="247"/>
      <c r="S182" s="247"/>
      <c r="T182" s="248"/>
      <c r="AT182" s="249" t="s">
        <v>160</v>
      </c>
      <c r="AU182" s="249" t="s">
        <v>158</v>
      </c>
      <c r="AV182" s="12" t="s">
        <v>158</v>
      </c>
      <c r="AW182" s="12" t="s">
        <v>35</v>
      </c>
      <c r="AX182" s="12" t="s">
        <v>79</v>
      </c>
      <c r="AY182" s="249" t="s">
        <v>150</v>
      </c>
    </row>
    <row r="183" s="15" customFormat="1">
      <c r="B183" s="271"/>
      <c r="C183" s="272"/>
      <c r="D183" s="240" t="s">
        <v>160</v>
      </c>
      <c r="E183" s="273" t="s">
        <v>1</v>
      </c>
      <c r="F183" s="274" t="s">
        <v>207</v>
      </c>
      <c r="G183" s="272"/>
      <c r="H183" s="275">
        <v>78.259</v>
      </c>
      <c r="I183" s="276"/>
      <c r="J183" s="272"/>
      <c r="K183" s="272"/>
      <c r="L183" s="277"/>
      <c r="M183" s="278"/>
      <c r="N183" s="279"/>
      <c r="O183" s="279"/>
      <c r="P183" s="279"/>
      <c r="Q183" s="279"/>
      <c r="R183" s="279"/>
      <c r="S183" s="279"/>
      <c r="T183" s="280"/>
      <c r="AT183" s="281" t="s">
        <v>160</v>
      </c>
      <c r="AU183" s="281" t="s">
        <v>158</v>
      </c>
      <c r="AV183" s="15" t="s">
        <v>151</v>
      </c>
      <c r="AW183" s="15" t="s">
        <v>35</v>
      </c>
      <c r="AX183" s="15" t="s">
        <v>79</v>
      </c>
      <c r="AY183" s="281" t="s">
        <v>150</v>
      </c>
    </row>
    <row r="184" s="14" customFormat="1">
      <c r="B184" s="261"/>
      <c r="C184" s="262"/>
      <c r="D184" s="240" t="s">
        <v>160</v>
      </c>
      <c r="E184" s="263" t="s">
        <v>1</v>
      </c>
      <c r="F184" s="264" t="s">
        <v>208</v>
      </c>
      <c r="G184" s="262"/>
      <c r="H184" s="263" t="s">
        <v>1</v>
      </c>
      <c r="I184" s="265"/>
      <c r="J184" s="262"/>
      <c r="K184" s="262"/>
      <c r="L184" s="266"/>
      <c r="M184" s="267"/>
      <c r="N184" s="268"/>
      <c r="O184" s="268"/>
      <c r="P184" s="268"/>
      <c r="Q184" s="268"/>
      <c r="R184" s="268"/>
      <c r="S184" s="268"/>
      <c r="T184" s="269"/>
      <c r="AT184" s="270" t="s">
        <v>160</v>
      </c>
      <c r="AU184" s="270" t="s">
        <v>158</v>
      </c>
      <c r="AV184" s="14" t="s">
        <v>87</v>
      </c>
      <c r="AW184" s="14" t="s">
        <v>35</v>
      </c>
      <c r="AX184" s="14" t="s">
        <v>79</v>
      </c>
      <c r="AY184" s="270" t="s">
        <v>150</v>
      </c>
    </row>
    <row r="185" s="12" customFormat="1">
      <c r="B185" s="238"/>
      <c r="C185" s="239"/>
      <c r="D185" s="240" t="s">
        <v>160</v>
      </c>
      <c r="E185" s="241" t="s">
        <v>1</v>
      </c>
      <c r="F185" s="242" t="s">
        <v>209</v>
      </c>
      <c r="G185" s="239"/>
      <c r="H185" s="243">
        <v>24.190000000000001</v>
      </c>
      <c r="I185" s="244"/>
      <c r="J185" s="239"/>
      <c r="K185" s="239"/>
      <c r="L185" s="245"/>
      <c r="M185" s="246"/>
      <c r="N185" s="247"/>
      <c r="O185" s="247"/>
      <c r="P185" s="247"/>
      <c r="Q185" s="247"/>
      <c r="R185" s="247"/>
      <c r="S185" s="247"/>
      <c r="T185" s="248"/>
      <c r="AT185" s="249" t="s">
        <v>160</v>
      </c>
      <c r="AU185" s="249" t="s">
        <v>158</v>
      </c>
      <c r="AV185" s="12" t="s">
        <v>158</v>
      </c>
      <c r="AW185" s="12" t="s">
        <v>35</v>
      </c>
      <c r="AX185" s="12" t="s">
        <v>79</v>
      </c>
      <c r="AY185" s="249" t="s">
        <v>150</v>
      </c>
    </row>
    <row r="186" s="12" customFormat="1">
      <c r="B186" s="238"/>
      <c r="C186" s="239"/>
      <c r="D186" s="240" t="s">
        <v>160</v>
      </c>
      <c r="E186" s="241" t="s">
        <v>1</v>
      </c>
      <c r="F186" s="242" t="s">
        <v>202</v>
      </c>
      <c r="G186" s="239"/>
      <c r="H186" s="243">
        <v>-3.3370000000000002</v>
      </c>
      <c r="I186" s="244"/>
      <c r="J186" s="239"/>
      <c r="K186" s="239"/>
      <c r="L186" s="245"/>
      <c r="M186" s="246"/>
      <c r="N186" s="247"/>
      <c r="O186" s="247"/>
      <c r="P186" s="247"/>
      <c r="Q186" s="247"/>
      <c r="R186" s="247"/>
      <c r="S186" s="247"/>
      <c r="T186" s="248"/>
      <c r="AT186" s="249" t="s">
        <v>160</v>
      </c>
      <c r="AU186" s="249" t="s">
        <v>158</v>
      </c>
      <c r="AV186" s="12" t="s">
        <v>158</v>
      </c>
      <c r="AW186" s="12" t="s">
        <v>35</v>
      </c>
      <c r="AX186" s="12" t="s">
        <v>79</v>
      </c>
      <c r="AY186" s="249" t="s">
        <v>150</v>
      </c>
    </row>
    <row r="187" s="15" customFormat="1">
      <c r="B187" s="271"/>
      <c r="C187" s="272"/>
      <c r="D187" s="240" t="s">
        <v>160</v>
      </c>
      <c r="E187" s="273" t="s">
        <v>1</v>
      </c>
      <c r="F187" s="274" t="s">
        <v>207</v>
      </c>
      <c r="G187" s="272"/>
      <c r="H187" s="275">
        <v>20.853000000000002</v>
      </c>
      <c r="I187" s="276"/>
      <c r="J187" s="272"/>
      <c r="K187" s="272"/>
      <c r="L187" s="277"/>
      <c r="M187" s="278"/>
      <c r="N187" s="279"/>
      <c r="O187" s="279"/>
      <c r="P187" s="279"/>
      <c r="Q187" s="279"/>
      <c r="R187" s="279"/>
      <c r="S187" s="279"/>
      <c r="T187" s="280"/>
      <c r="AT187" s="281" t="s">
        <v>160</v>
      </c>
      <c r="AU187" s="281" t="s">
        <v>158</v>
      </c>
      <c r="AV187" s="15" t="s">
        <v>151</v>
      </c>
      <c r="AW187" s="15" t="s">
        <v>35</v>
      </c>
      <c r="AX187" s="15" t="s">
        <v>79</v>
      </c>
      <c r="AY187" s="281" t="s">
        <v>150</v>
      </c>
    </row>
    <row r="188" s="14" customFormat="1">
      <c r="B188" s="261"/>
      <c r="C188" s="262"/>
      <c r="D188" s="240" t="s">
        <v>160</v>
      </c>
      <c r="E188" s="263" t="s">
        <v>1</v>
      </c>
      <c r="F188" s="264" t="s">
        <v>210</v>
      </c>
      <c r="G188" s="262"/>
      <c r="H188" s="263" t="s">
        <v>1</v>
      </c>
      <c r="I188" s="265"/>
      <c r="J188" s="262"/>
      <c r="K188" s="262"/>
      <c r="L188" s="266"/>
      <c r="M188" s="267"/>
      <c r="N188" s="268"/>
      <c r="O188" s="268"/>
      <c r="P188" s="268"/>
      <c r="Q188" s="268"/>
      <c r="R188" s="268"/>
      <c r="S188" s="268"/>
      <c r="T188" s="269"/>
      <c r="AT188" s="270" t="s">
        <v>160</v>
      </c>
      <c r="AU188" s="270" t="s">
        <v>158</v>
      </c>
      <c r="AV188" s="14" t="s">
        <v>87</v>
      </c>
      <c r="AW188" s="14" t="s">
        <v>35</v>
      </c>
      <c r="AX188" s="14" t="s">
        <v>79</v>
      </c>
      <c r="AY188" s="270" t="s">
        <v>150</v>
      </c>
    </row>
    <row r="189" s="12" customFormat="1">
      <c r="B189" s="238"/>
      <c r="C189" s="239"/>
      <c r="D189" s="240" t="s">
        <v>160</v>
      </c>
      <c r="E189" s="241" t="s">
        <v>1</v>
      </c>
      <c r="F189" s="242" t="s">
        <v>211</v>
      </c>
      <c r="G189" s="239"/>
      <c r="H189" s="243">
        <v>13.054</v>
      </c>
      <c r="I189" s="244"/>
      <c r="J189" s="239"/>
      <c r="K189" s="239"/>
      <c r="L189" s="245"/>
      <c r="M189" s="246"/>
      <c r="N189" s="247"/>
      <c r="O189" s="247"/>
      <c r="P189" s="247"/>
      <c r="Q189" s="247"/>
      <c r="R189" s="247"/>
      <c r="S189" s="247"/>
      <c r="T189" s="248"/>
      <c r="AT189" s="249" t="s">
        <v>160</v>
      </c>
      <c r="AU189" s="249" t="s">
        <v>158</v>
      </c>
      <c r="AV189" s="12" t="s">
        <v>158</v>
      </c>
      <c r="AW189" s="12" t="s">
        <v>35</v>
      </c>
      <c r="AX189" s="12" t="s">
        <v>79</v>
      </c>
      <c r="AY189" s="249" t="s">
        <v>150</v>
      </c>
    </row>
    <row r="190" s="12" customFormat="1">
      <c r="B190" s="238"/>
      <c r="C190" s="239"/>
      <c r="D190" s="240" t="s">
        <v>160</v>
      </c>
      <c r="E190" s="241" t="s">
        <v>1</v>
      </c>
      <c r="F190" s="242" t="s">
        <v>212</v>
      </c>
      <c r="G190" s="239"/>
      <c r="H190" s="243">
        <v>-3.4780000000000002</v>
      </c>
      <c r="I190" s="244"/>
      <c r="J190" s="239"/>
      <c r="K190" s="239"/>
      <c r="L190" s="245"/>
      <c r="M190" s="246"/>
      <c r="N190" s="247"/>
      <c r="O190" s="247"/>
      <c r="P190" s="247"/>
      <c r="Q190" s="247"/>
      <c r="R190" s="247"/>
      <c r="S190" s="247"/>
      <c r="T190" s="248"/>
      <c r="AT190" s="249" t="s">
        <v>160</v>
      </c>
      <c r="AU190" s="249" t="s">
        <v>158</v>
      </c>
      <c r="AV190" s="12" t="s">
        <v>158</v>
      </c>
      <c r="AW190" s="12" t="s">
        <v>35</v>
      </c>
      <c r="AX190" s="12" t="s">
        <v>79</v>
      </c>
      <c r="AY190" s="249" t="s">
        <v>150</v>
      </c>
    </row>
    <row r="191" s="12" customFormat="1">
      <c r="B191" s="238"/>
      <c r="C191" s="239"/>
      <c r="D191" s="240" t="s">
        <v>160</v>
      </c>
      <c r="E191" s="241" t="s">
        <v>1</v>
      </c>
      <c r="F191" s="242" t="s">
        <v>213</v>
      </c>
      <c r="G191" s="239"/>
      <c r="H191" s="243">
        <v>-0.95999999999999996</v>
      </c>
      <c r="I191" s="244"/>
      <c r="J191" s="239"/>
      <c r="K191" s="239"/>
      <c r="L191" s="245"/>
      <c r="M191" s="246"/>
      <c r="N191" s="247"/>
      <c r="O191" s="247"/>
      <c r="P191" s="247"/>
      <c r="Q191" s="247"/>
      <c r="R191" s="247"/>
      <c r="S191" s="247"/>
      <c r="T191" s="248"/>
      <c r="AT191" s="249" t="s">
        <v>160</v>
      </c>
      <c r="AU191" s="249" t="s">
        <v>158</v>
      </c>
      <c r="AV191" s="12" t="s">
        <v>158</v>
      </c>
      <c r="AW191" s="12" t="s">
        <v>35</v>
      </c>
      <c r="AX191" s="12" t="s">
        <v>79</v>
      </c>
      <c r="AY191" s="249" t="s">
        <v>150</v>
      </c>
    </row>
    <row r="192" s="12" customFormat="1">
      <c r="B192" s="238"/>
      <c r="C192" s="239"/>
      <c r="D192" s="240" t="s">
        <v>160</v>
      </c>
      <c r="E192" s="241" t="s">
        <v>1</v>
      </c>
      <c r="F192" s="242" t="s">
        <v>214</v>
      </c>
      <c r="G192" s="239"/>
      <c r="H192" s="243">
        <v>5.7380000000000004</v>
      </c>
      <c r="I192" s="244"/>
      <c r="J192" s="239"/>
      <c r="K192" s="239"/>
      <c r="L192" s="245"/>
      <c r="M192" s="246"/>
      <c r="N192" s="247"/>
      <c r="O192" s="247"/>
      <c r="P192" s="247"/>
      <c r="Q192" s="247"/>
      <c r="R192" s="247"/>
      <c r="S192" s="247"/>
      <c r="T192" s="248"/>
      <c r="AT192" s="249" t="s">
        <v>160</v>
      </c>
      <c r="AU192" s="249" t="s">
        <v>158</v>
      </c>
      <c r="AV192" s="12" t="s">
        <v>158</v>
      </c>
      <c r="AW192" s="12" t="s">
        <v>35</v>
      </c>
      <c r="AX192" s="12" t="s">
        <v>79</v>
      </c>
      <c r="AY192" s="249" t="s">
        <v>150</v>
      </c>
    </row>
    <row r="193" s="15" customFormat="1">
      <c r="B193" s="271"/>
      <c r="C193" s="272"/>
      <c r="D193" s="240" t="s">
        <v>160</v>
      </c>
      <c r="E193" s="273" t="s">
        <v>1</v>
      </c>
      <c r="F193" s="274" t="s">
        <v>207</v>
      </c>
      <c r="G193" s="272"/>
      <c r="H193" s="275">
        <v>14.353999999999999</v>
      </c>
      <c r="I193" s="276"/>
      <c r="J193" s="272"/>
      <c r="K193" s="272"/>
      <c r="L193" s="277"/>
      <c r="M193" s="278"/>
      <c r="N193" s="279"/>
      <c r="O193" s="279"/>
      <c r="P193" s="279"/>
      <c r="Q193" s="279"/>
      <c r="R193" s="279"/>
      <c r="S193" s="279"/>
      <c r="T193" s="280"/>
      <c r="AT193" s="281" t="s">
        <v>160</v>
      </c>
      <c r="AU193" s="281" t="s">
        <v>158</v>
      </c>
      <c r="AV193" s="15" t="s">
        <v>151</v>
      </c>
      <c r="AW193" s="15" t="s">
        <v>35</v>
      </c>
      <c r="AX193" s="15" t="s">
        <v>79</v>
      </c>
      <c r="AY193" s="281" t="s">
        <v>150</v>
      </c>
    </row>
    <row r="194" s="13" customFormat="1">
      <c r="B194" s="250"/>
      <c r="C194" s="251"/>
      <c r="D194" s="240" t="s">
        <v>160</v>
      </c>
      <c r="E194" s="252" t="s">
        <v>1</v>
      </c>
      <c r="F194" s="253" t="s">
        <v>172</v>
      </c>
      <c r="G194" s="251"/>
      <c r="H194" s="254">
        <v>113.46600000000001</v>
      </c>
      <c r="I194" s="255"/>
      <c r="J194" s="251"/>
      <c r="K194" s="251"/>
      <c r="L194" s="256"/>
      <c r="M194" s="257"/>
      <c r="N194" s="258"/>
      <c r="O194" s="258"/>
      <c r="P194" s="258"/>
      <c r="Q194" s="258"/>
      <c r="R194" s="258"/>
      <c r="S194" s="258"/>
      <c r="T194" s="259"/>
      <c r="AT194" s="260" t="s">
        <v>160</v>
      </c>
      <c r="AU194" s="260" t="s">
        <v>158</v>
      </c>
      <c r="AV194" s="13" t="s">
        <v>157</v>
      </c>
      <c r="AW194" s="13" t="s">
        <v>35</v>
      </c>
      <c r="AX194" s="13" t="s">
        <v>87</v>
      </c>
      <c r="AY194" s="260" t="s">
        <v>150</v>
      </c>
    </row>
    <row r="195" s="1" customFormat="1" ht="24" customHeight="1">
      <c r="B195" s="39"/>
      <c r="C195" s="225" t="s">
        <v>215</v>
      </c>
      <c r="D195" s="225" t="s">
        <v>153</v>
      </c>
      <c r="E195" s="226" t="s">
        <v>216</v>
      </c>
      <c r="F195" s="227" t="s">
        <v>217</v>
      </c>
      <c r="G195" s="228" t="s">
        <v>175</v>
      </c>
      <c r="H195" s="229">
        <v>0.98099999999999998</v>
      </c>
      <c r="I195" s="230"/>
      <c r="J195" s="231">
        <f>ROUND(I195*H195,2)</f>
        <v>0</v>
      </c>
      <c r="K195" s="227" t="s">
        <v>164</v>
      </c>
      <c r="L195" s="44"/>
      <c r="M195" s="232" t="s">
        <v>1</v>
      </c>
      <c r="N195" s="233" t="s">
        <v>45</v>
      </c>
      <c r="O195" s="87"/>
      <c r="P195" s="234">
        <f>O195*H195</f>
        <v>0</v>
      </c>
      <c r="Q195" s="234">
        <v>0.0147</v>
      </c>
      <c r="R195" s="234">
        <f>Q195*H195</f>
        <v>0.0144207</v>
      </c>
      <c r="S195" s="234">
        <v>0</v>
      </c>
      <c r="T195" s="235">
        <f>S195*H195</f>
        <v>0</v>
      </c>
      <c r="AR195" s="236" t="s">
        <v>157</v>
      </c>
      <c r="AT195" s="236" t="s">
        <v>153</v>
      </c>
      <c r="AU195" s="236" t="s">
        <v>158</v>
      </c>
      <c r="AY195" s="17" t="s">
        <v>150</v>
      </c>
      <c r="BE195" s="237">
        <f>IF(N195="základní",J195,0)</f>
        <v>0</v>
      </c>
      <c r="BF195" s="237">
        <f>IF(N195="snížená",J195,0)</f>
        <v>0</v>
      </c>
      <c r="BG195" s="237">
        <f>IF(N195="zákl. přenesená",J195,0)</f>
        <v>0</v>
      </c>
      <c r="BH195" s="237">
        <f>IF(N195="sníž. přenesená",J195,0)</f>
        <v>0</v>
      </c>
      <c r="BI195" s="237">
        <f>IF(N195="nulová",J195,0)</f>
        <v>0</v>
      </c>
      <c r="BJ195" s="17" t="s">
        <v>158</v>
      </c>
      <c r="BK195" s="237">
        <f>ROUND(I195*H195,2)</f>
        <v>0</v>
      </c>
      <c r="BL195" s="17" t="s">
        <v>157</v>
      </c>
      <c r="BM195" s="236" t="s">
        <v>218</v>
      </c>
    </row>
    <row r="196" s="12" customFormat="1">
      <c r="B196" s="238"/>
      <c r="C196" s="239"/>
      <c r="D196" s="240" t="s">
        <v>160</v>
      </c>
      <c r="E196" s="241" t="s">
        <v>1</v>
      </c>
      <c r="F196" s="242" t="s">
        <v>194</v>
      </c>
      <c r="G196" s="239"/>
      <c r="H196" s="243">
        <v>0.28199999999999997</v>
      </c>
      <c r="I196" s="244"/>
      <c r="J196" s="239"/>
      <c r="K196" s="239"/>
      <c r="L196" s="245"/>
      <c r="M196" s="246"/>
      <c r="N196" s="247"/>
      <c r="O196" s="247"/>
      <c r="P196" s="247"/>
      <c r="Q196" s="247"/>
      <c r="R196" s="247"/>
      <c r="S196" s="247"/>
      <c r="T196" s="248"/>
      <c r="AT196" s="249" t="s">
        <v>160</v>
      </c>
      <c r="AU196" s="249" t="s">
        <v>158</v>
      </c>
      <c r="AV196" s="12" t="s">
        <v>158</v>
      </c>
      <c r="AW196" s="12" t="s">
        <v>35</v>
      </c>
      <c r="AX196" s="12" t="s">
        <v>79</v>
      </c>
      <c r="AY196" s="249" t="s">
        <v>150</v>
      </c>
    </row>
    <row r="197" s="12" customFormat="1">
      <c r="B197" s="238"/>
      <c r="C197" s="239"/>
      <c r="D197" s="240" t="s">
        <v>160</v>
      </c>
      <c r="E197" s="241" t="s">
        <v>1</v>
      </c>
      <c r="F197" s="242" t="s">
        <v>195</v>
      </c>
      <c r="G197" s="239"/>
      <c r="H197" s="243">
        <v>0.69899999999999995</v>
      </c>
      <c r="I197" s="244"/>
      <c r="J197" s="239"/>
      <c r="K197" s="239"/>
      <c r="L197" s="245"/>
      <c r="M197" s="246"/>
      <c r="N197" s="247"/>
      <c r="O197" s="247"/>
      <c r="P197" s="247"/>
      <c r="Q197" s="247"/>
      <c r="R197" s="247"/>
      <c r="S197" s="247"/>
      <c r="T197" s="248"/>
      <c r="AT197" s="249" t="s">
        <v>160</v>
      </c>
      <c r="AU197" s="249" t="s">
        <v>158</v>
      </c>
      <c r="AV197" s="12" t="s">
        <v>158</v>
      </c>
      <c r="AW197" s="12" t="s">
        <v>35</v>
      </c>
      <c r="AX197" s="12" t="s">
        <v>79</v>
      </c>
      <c r="AY197" s="249" t="s">
        <v>150</v>
      </c>
    </row>
    <row r="198" s="13" customFormat="1">
      <c r="B198" s="250"/>
      <c r="C198" s="251"/>
      <c r="D198" s="240" t="s">
        <v>160</v>
      </c>
      <c r="E198" s="252" t="s">
        <v>1</v>
      </c>
      <c r="F198" s="253" t="s">
        <v>172</v>
      </c>
      <c r="G198" s="251"/>
      <c r="H198" s="254">
        <v>0.98099999999999987</v>
      </c>
      <c r="I198" s="255"/>
      <c r="J198" s="251"/>
      <c r="K198" s="251"/>
      <c r="L198" s="256"/>
      <c r="M198" s="257"/>
      <c r="N198" s="258"/>
      <c r="O198" s="258"/>
      <c r="P198" s="258"/>
      <c r="Q198" s="258"/>
      <c r="R198" s="258"/>
      <c r="S198" s="258"/>
      <c r="T198" s="259"/>
      <c r="AT198" s="260" t="s">
        <v>160</v>
      </c>
      <c r="AU198" s="260" t="s">
        <v>158</v>
      </c>
      <c r="AV198" s="13" t="s">
        <v>157</v>
      </c>
      <c r="AW198" s="13" t="s">
        <v>35</v>
      </c>
      <c r="AX198" s="13" t="s">
        <v>87</v>
      </c>
      <c r="AY198" s="260" t="s">
        <v>150</v>
      </c>
    </row>
    <row r="199" s="1" customFormat="1" ht="24" customHeight="1">
      <c r="B199" s="39"/>
      <c r="C199" s="225" t="s">
        <v>219</v>
      </c>
      <c r="D199" s="225" t="s">
        <v>153</v>
      </c>
      <c r="E199" s="226" t="s">
        <v>220</v>
      </c>
      <c r="F199" s="227" t="s">
        <v>221</v>
      </c>
      <c r="G199" s="228" t="s">
        <v>175</v>
      </c>
      <c r="H199" s="229">
        <v>20.334</v>
      </c>
      <c r="I199" s="230"/>
      <c r="J199" s="231">
        <f>ROUND(I199*H199,2)</f>
        <v>0</v>
      </c>
      <c r="K199" s="227" t="s">
        <v>164</v>
      </c>
      <c r="L199" s="44"/>
      <c r="M199" s="232" t="s">
        <v>1</v>
      </c>
      <c r="N199" s="233" t="s">
        <v>45</v>
      </c>
      <c r="O199" s="87"/>
      <c r="P199" s="234">
        <f>O199*H199</f>
        <v>0</v>
      </c>
      <c r="Q199" s="234">
        <v>0.015599999999999999</v>
      </c>
      <c r="R199" s="234">
        <f>Q199*H199</f>
        <v>0.3172104</v>
      </c>
      <c r="S199" s="234">
        <v>0</v>
      </c>
      <c r="T199" s="235">
        <f>S199*H199</f>
        <v>0</v>
      </c>
      <c r="AR199" s="236" t="s">
        <v>157</v>
      </c>
      <c r="AT199" s="236" t="s">
        <v>153</v>
      </c>
      <c r="AU199" s="236" t="s">
        <v>158</v>
      </c>
      <c r="AY199" s="17" t="s">
        <v>150</v>
      </c>
      <c r="BE199" s="237">
        <f>IF(N199="základní",J199,0)</f>
        <v>0</v>
      </c>
      <c r="BF199" s="237">
        <f>IF(N199="snížená",J199,0)</f>
        <v>0</v>
      </c>
      <c r="BG199" s="237">
        <f>IF(N199="zákl. přenesená",J199,0)</f>
        <v>0</v>
      </c>
      <c r="BH199" s="237">
        <f>IF(N199="sníž. přenesená",J199,0)</f>
        <v>0</v>
      </c>
      <c r="BI199" s="237">
        <f>IF(N199="nulová",J199,0)</f>
        <v>0</v>
      </c>
      <c r="BJ199" s="17" t="s">
        <v>158</v>
      </c>
      <c r="BK199" s="237">
        <f>ROUND(I199*H199,2)</f>
        <v>0</v>
      </c>
      <c r="BL199" s="17" t="s">
        <v>157</v>
      </c>
      <c r="BM199" s="236" t="s">
        <v>222</v>
      </c>
    </row>
    <row r="200" s="14" customFormat="1">
      <c r="B200" s="261"/>
      <c r="C200" s="262"/>
      <c r="D200" s="240" t="s">
        <v>160</v>
      </c>
      <c r="E200" s="263" t="s">
        <v>1</v>
      </c>
      <c r="F200" s="264" t="s">
        <v>223</v>
      </c>
      <c r="G200" s="262"/>
      <c r="H200" s="263" t="s">
        <v>1</v>
      </c>
      <c r="I200" s="265"/>
      <c r="J200" s="262"/>
      <c r="K200" s="262"/>
      <c r="L200" s="266"/>
      <c r="M200" s="267"/>
      <c r="N200" s="268"/>
      <c r="O200" s="268"/>
      <c r="P200" s="268"/>
      <c r="Q200" s="268"/>
      <c r="R200" s="268"/>
      <c r="S200" s="268"/>
      <c r="T200" s="269"/>
      <c r="AT200" s="270" t="s">
        <v>160</v>
      </c>
      <c r="AU200" s="270" t="s">
        <v>158</v>
      </c>
      <c r="AV200" s="14" t="s">
        <v>87</v>
      </c>
      <c r="AW200" s="14" t="s">
        <v>35</v>
      </c>
      <c r="AX200" s="14" t="s">
        <v>79</v>
      </c>
      <c r="AY200" s="270" t="s">
        <v>150</v>
      </c>
    </row>
    <row r="201" s="12" customFormat="1">
      <c r="B201" s="238"/>
      <c r="C201" s="239"/>
      <c r="D201" s="240" t="s">
        <v>160</v>
      </c>
      <c r="E201" s="241" t="s">
        <v>1</v>
      </c>
      <c r="F201" s="242" t="s">
        <v>224</v>
      </c>
      <c r="G201" s="239"/>
      <c r="H201" s="243">
        <v>20.334</v>
      </c>
      <c r="I201" s="244"/>
      <c r="J201" s="239"/>
      <c r="K201" s="239"/>
      <c r="L201" s="245"/>
      <c r="M201" s="246"/>
      <c r="N201" s="247"/>
      <c r="O201" s="247"/>
      <c r="P201" s="247"/>
      <c r="Q201" s="247"/>
      <c r="R201" s="247"/>
      <c r="S201" s="247"/>
      <c r="T201" s="248"/>
      <c r="AT201" s="249" t="s">
        <v>160</v>
      </c>
      <c r="AU201" s="249" t="s">
        <v>158</v>
      </c>
      <c r="AV201" s="12" t="s">
        <v>158</v>
      </c>
      <c r="AW201" s="12" t="s">
        <v>35</v>
      </c>
      <c r="AX201" s="12" t="s">
        <v>87</v>
      </c>
      <c r="AY201" s="249" t="s">
        <v>150</v>
      </c>
    </row>
    <row r="202" s="1" customFormat="1" ht="24" customHeight="1">
      <c r="B202" s="39"/>
      <c r="C202" s="225" t="s">
        <v>225</v>
      </c>
      <c r="D202" s="225" t="s">
        <v>153</v>
      </c>
      <c r="E202" s="226" t="s">
        <v>226</v>
      </c>
      <c r="F202" s="227" t="s">
        <v>227</v>
      </c>
      <c r="G202" s="228" t="s">
        <v>175</v>
      </c>
      <c r="H202" s="229">
        <v>114.54600000000001</v>
      </c>
      <c r="I202" s="230"/>
      <c r="J202" s="231">
        <f>ROUND(I202*H202,2)</f>
        <v>0</v>
      </c>
      <c r="K202" s="227" t="s">
        <v>164</v>
      </c>
      <c r="L202" s="44"/>
      <c r="M202" s="232" t="s">
        <v>1</v>
      </c>
      <c r="N202" s="233" t="s">
        <v>45</v>
      </c>
      <c r="O202" s="87"/>
      <c r="P202" s="234">
        <f>O202*H202</f>
        <v>0</v>
      </c>
      <c r="Q202" s="234">
        <v>0.017000000000000001</v>
      </c>
      <c r="R202" s="234">
        <f>Q202*H202</f>
        <v>1.9472820000000002</v>
      </c>
      <c r="S202" s="234">
        <v>0</v>
      </c>
      <c r="T202" s="235">
        <f>S202*H202</f>
        <v>0</v>
      </c>
      <c r="AR202" s="236" t="s">
        <v>157</v>
      </c>
      <c r="AT202" s="236" t="s">
        <v>153</v>
      </c>
      <c r="AU202" s="236" t="s">
        <v>158</v>
      </c>
      <c r="AY202" s="17" t="s">
        <v>150</v>
      </c>
      <c r="BE202" s="237">
        <f>IF(N202="základní",J202,0)</f>
        <v>0</v>
      </c>
      <c r="BF202" s="237">
        <f>IF(N202="snížená",J202,0)</f>
        <v>0</v>
      </c>
      <c r="BG202" s="237">
        <f>IF(N202="zákl. přenesená",J202,0)</f>
        <v>0</v>
      </c>
      <c r="BH202" s="237">
        <f>IF(N202="sníž. přenesená",J202,0)</f>
        <v>0</v>
      </c>
      <c r="BI202" s="237">
        <f>IF(N202="nulová",J202,0)</f>
        <v>0</v>
      </c>
      <c r="BJ202" s="17" t="s">
        <v>158</v>
      </c>
      <c r="BK202" s="237">
        <f>ROUND(I202*H202,2)</f>
        <v>0</v>
      </c>
      <c r="BL202" s="17" t="s">
        <v>157</v>
      </c>
      <c r="BM202" s="236" t="s">
        <v>228</v>
      </c>
    </row>
    <row r="203" s="14" customFormat="1">
      <c r="B203" s="261"/>
      <c r="C203" s="262"/>
      <c r="D203" s="240" t="s">
        <v>160</v>
      </c>
      <c r="E203" s="263" t="s">
        <v>1</v>
      </c>
      <c r="F203" s="264" t="s">
        <v>200</v>
      </c>
      <c r="G203" s="262"/>
      <c r="H203" s="263" t="s">
        <v>1</v>
      </c>
      <c r="I203" s="265"/>
      <c r="J203" s="262"/>
      <c r="K203" s="262"/>
      <c r="L203" s="266"/>
      <c r="M203" s="267"/>
      <c r="N203" s="268"/>
      <c r="O203" s="268"/>
      <c r="P203" s="268"/>
      <c r="Q203" s="268"/>
      <c r="R203" s="268"/>
      <c r="S203" s="268"/>
      <c r="T203" s="269"/>
      <c r="AT203" s="270" t="s">
        <v>160</v>
      </c>
      <c r="AU203" s="270" t="s">
        <v>158</v>
      </c>
      <c r="AV203" s="14" t="s">
        <v>87</v>
      </c>
      <c r="AW203" s="14" t="s">
        <v>35</v>
      </c>
      <c r="AX203" s="14" t="s">
        <v>79</v>
      </c>
      <c r="AY203" s="270" t="s">
        <v>150</v>
      </c>
    </row>
    <row r="204" s="12" customFormat="1">
      <c r="B204" s="238"/>
      <c r="C204" s="239"/>
      <c r="D204" s="240" t="s">
        <v>160</v>
      </c>
      <c r="E204" s="241" t="s">
        <v>1</v>
      </c>
      <c r="F204" s="242" t="s">
        <v>201</v>
      </c>
      <c r="G204" s="239"/>
      <c r="H204" s="243">
        <v>79.495999999999995</v>
      </c>
      <c r="I204" s="244"/>
      <c r="J204" s="239"/>
      <c r="K204" s="239"/>
      <c r="L204" s="245"/>
      <c r="M204" s="246"/>
      <c r="N204" s="247"/>
      <c r="O204" s="247"/>
      <c r="P204" s="247"/>
      <c r="Q204" s="247"/>
      <c r="R204" s="247"/>
      <c r="S204" s="247"/>
      <c r="T204" s="248"/>
      <c r="AT204" s="249" t="s">
        <v>160</v>
      </c>
      <c r="AU204" s="249" t="s">
        <v>158</v>
      </c>
      <c r="AV204" s="12" t="s">
        <v>158</v>
      </c>
      <c r="AW204" s="12" t="s">
        <v>35</v>
      </c>
      <c r="AX204" s="12" t="s">
        <v>79</v>
      </c>
      <c r="AY204" s="249" t="s">
        <v>150</v>
      </c>
    </row>
    <row r="205" s="12" customFormat="1">
      <c r="B205" s="238"/>
      <c r="C205" s="239"/>
      <c r="D205" s="240" t="s">
        <v>160</v>
      </c>
      <c r="E205" s="241" t="s">
        <v>1</v>
      </c>
      <c r="F205" s="242" t="s">
        <v>202</v>
      </c>
      <c r="G205" s="239"/>
      <c r="H205" s="243">
        <v>-3.3370000000000002</v>
      </c>
      <c r="I205" s="244"/>
      <c r="J205" s="239"/>
      <c r="K205" s="239"/>
      <c r="L205" s="245"/>
      <c r="M205" s="246"/>
      <c r="N205" s="247"/>
      <c r="O205" s="247"/>
      <c r="P205" s="247"/>
      <c r="Q205" s="247"/>
      <c r="R205" s="247"/>
      <c r="S205" s="247"/>
      <c r="T205" s="248"/>
      <c r="AT205" s="249" t="s">
        <v>160</v>
      </c>
      <c r="AU205" s="249" t="s">
        <v>158</v>
      </c>
      <c r="AV205" s="12" t="s">
        <v>158</v>
      </c>
      <c r="AW205" s="12" t="s">
        <v>35</v>
      </c>
      <c r="AX205" s="12" t="s">
        <v>79</v>
      </c>
      <c r="AY205" s="249" t="s">
        <v>150</v>
      </c>
    </row>
    <row r="206" s="12" customFormat="1">
      <c r="B206" s="238"/>
      <c r="C206" s="239"/>
      <c r="D206" s="240" t="s">
        <v>160</v>
      </c>
      <c r="E206" s="241" t="s">
        <v>1</v>
      </c>
      <c r="F206" s="242" t="s">
        <v>203</v>
      </c>
      <c r="G206" s="239"/>
      <c r="H206" s="243">
        <v>-2.2200000000000002</v>
      </c>
      <c r="I206" s="244"/>
      <c r="J206" s="239"/>
      <c r="K206" s="239"/>
      <c r="L206" s="245"/>
      <c r="M206" s="246"/>
      <c r="N206" s="247"/>
      <c r="O206" s="247"/>
      <c r="P206" s="247"/>
      <c r="Q206" s="247"/>
      <c r="R206" s="247"/>
      <c r="S206" s="247"/>
      <c r="T206" s="248"/>
      <c r="AT206" s="249" t="s">
        <v>160</v>
      </c>
      <c r="AU206" s="249" t="s">
        <v>158</v>
      </c>
      <c r="AV206" s="12" t="s">
        <v>158</v>
      </c>
      <c r="AW206" s="12" t="s">
        <v>35</v>
      </c>
      <c r="AX206" s="12" t="s">
        <v>79</v>
      </c>
      <c r="AY206" s="249" t="s">
        <v>150</v>
      </c>
    </row>
    <row r="207" s="12" customFormat="1">
      <c r="B207" s="238"/>
      <c r="C207" s="239"/>
      <c r="D207" s="240" t="s">
        <v>160</v>
      </c>
      <c r="E207" s="241" t="s">
        <v>1</v>
      </c>
      <c r="F207" s="242" t="s">
        <v>204</v>
      </c>
      <c r="G207" s="239"/>
      <c r="H207" s="243">
        <v>-6.048</v>
      </c>
      <c r="I207" s="244"/>
      <c r="J207" s="239"/>
      <c r="K207" s="239"/>
      <c r="L207" s="245"/>
      <c r="M207" s="246"/>
      <c r="N207" s="247"/>
      <c r="O207" s="247"/>
      <c r="P207" s="247"/>
      <c r="Q207" s="247"/>
      <c r="R207" s="247"/>
      <c r="S207" s="247"/>
      <c r="T207" s="248"/>
      <c r="AT207" s="249" t="s">
        <v>160</v>
      </c>
      <c r="AU207" s="249" t="s">
        <v>158</v>
      </c>
      <c r="AV207" s="12" t="s">
        <v>158</v>
      </c>
      <c r="AW207" s="12" t="s">
        <v>35</v>
      </c>
      <c r="AX207" s="12" t="s">
        <v>79</v>
      </c>
      <c r="AY207" s="249" t="s">
        <v>150</v>
      </c>
    </row>
    <row r="208" s="12" customFormat="1">
      <c r="B208" s="238"/>
      <c r="C208" s="239"/>
      <c r="D208" s="240" t="s">
        <v>160</v>
      </c>
      <c r="E208" s="241" t="s">
        <v>1</v>
      </c>
      <c r="F208" s="242" t="s">
        <v>205</v>
      </c>
      <c r="G208" s="239"/>
      <c r="H208" s="243">
        <v>11.448</v>
      </c>
      <c r="I208" s="244"/>
      <c r="J208" s="239"/>
      <c r="K208" s="239"/>
      <c r="L208" s="245"/>
      <c r="M208" s="246"/>
      <c r="N208" s="247"/>
      <c r="O208" s="247"/>
      <c r="P208" s="247"/>
      <c r="Q208" s="247"/>
      <c r="R208" s="247"/>
      <c r="S208" s="247"/>
      <c r="T208" s="248"/>
      <c r="AT208" s="249" t="s">
        <v>160</v>
      </c>
      <c r="AU208" s="249" t="s">
        <v>158</v>
      </c>
      <c r="AV208" s="12" t="s">
        <v>158</v>
      </c>
      <c r="AW208" s="12" t="s">
        <v>35</v>
      </c>
      <c r="AX208" s="12" t="s">
        <v>79</v>
      </c>
      <c r="AY208" s="249" t="s">
        <v>150</v>
      </c>
    </row>
    <row r="209" s="15" customFormat="1">
      <c r="B209" s="271"/>
      <c r="C209" s="272"/>
      <c r="D209" s="240" t="s">
        <v>160</v>
      </c>
      <c r="E209" s="273" t="s">
        <v>1</v>
      </c>
      <c r="F209" s="274" t="s">
        <v>207</v>
      </c>
      <c r="G209" s="272"/>
      <c r="H209" s="275">
        <v>79.338999999999999</v>
      </c>
      <c r="I209" s="276"/>
      <c r="J209" s="272"/>
      <c r="K209" s="272"/>
      <c r="L209" s="277"/>
      <c r="M209" s="278"/>
      <c r="N209" s="279"/>
      <c r="O209" s="279"/>
      <c r="P209" s="279"/>
      <c r="Q209" s="279"/>
      <c r="R209" s="279"/>
      <c r="S209" s="279"/>
      <c r="T209" s="280"/>
      <c r="AT209" s="281" t="s">
        <v>160</v>
      </c>
      <c r="AU209" s="281" t="s">
        <v>158</v>
      </c>
      <c r="AV209" s="15" t="s">
        <v>151</v>
      </c>
      <c r="AW209" s="15" t="s">
        <v>35</v>
      </c>
      <c r="AX209" s="15" t="s">
        <v>79</v>
      </c>
      <c r="AY209" s="281" t="s">
        <v>150</v>
      </c>
    </row>
    <row r="210" s="14" customFormat="1">
      <c r="B210" s="261"/>
      <c r="C210" s="262"/>
      <c r="D210" s="240" t="s">
        <v>160</v>
      </c>
      <c r="E210" s="263" t="s">
        <v>1</v>
      </c>
      <c r="F210" s="264" t="s">
        <v>208</v>
      </c>
      <c r="G210" s="262"/>
      <c r="H210" s="263" t="s">
        <v>1</v>
      </c>
      <c r="I210" s="265"/>
      <c r="J210" s="262"/>
      <c r="K210" s="262"/>
      <c r="L210" s="266"/>
      <c r="M210" s="267"/>
      <c r="N210" s="268"/>
      <c r="O210" s="268"/>
      <c r="P210" s="268"/>
      <c r="Q210" s="268"/>
      <c r="R210" s="268"/>
      <c r="S210" s="268"/>
      <c r="T210" s="269"/>
      <c r="AT210" s="270" t="s">
        <v>160</v>
      </c>
      <c r="AU210" s="270" t="s">
        <v>158</v>
      </c>
      <c r="AV210" s="14" t="s">
        <v>87</v>
      </c>
      <c r="AW210" s="14" t="s">
        <v>35</v>
      </c>
      <c r="AX210" s="14" t="s">
        <v>79</v>
      </c>
      <c r="AY210" s="270" t="s">
        <v>150</v>
      </c>
    </row>
    <row r="211" s="12" customFormat="1">
      <c r="B211" s="238"/>
      <c r="C211" s="239"/>
      <c r="D211" s="240" t="s">
        <v>160</v>
      </c>
      <c r="E211" s="241" t="s">
        <v>1</v>
      </c>
      <c r="F211" s="242" t="s">
        <v>209</v>
      </c>
      <c r="G211" s="239"/>
      <c r="H211" s="243">
        <v>24.190000000000001</v>
      </c>
      <c r="I211" s="244"/>
      <c r="J211" s="239"/>
      <c r="K211" s="239"/>
      <c r="L211" s="245"/>
      <c r="M211" s="246"/>
      <c r="N211" s="247"/>
      <c r="O211" s="247"/>
      <c r="P211" s="247"/>
      <c r="Q211" s="247"/>
      <c r="R211" s="247"/>
      <c r="S211" s="247"/>
      <c r="T211" s="248"/>
      <c r="AT211" s="249" t="s">
        <v>160</v>
      </c>
      <c r="AU211" s="249" t="s">
        <v>158</v>
      </c>
      <c r="AV211" s="12" t="s">
        <v>158</v>
      </c>
      <c r="AW211" s="12" t="s">
        <v>35</v>
      </c>
      <c r="AX211" s="12" t="s">
        <v>79</v>
      </c>
      <c r="AY211" s="249" t="s">
        <v>150</v>
      </c>
    </row>
    <row r="212" s="12" customFormat="1">
      <c r="B212" s="238"/>
      <c r="C212" s="239"/>
      <c r="D212" s="240" t="s">
        <v>160</v>
      </c>
      <c r="E212" s="241" t="s">
        <v>1</v>
      </c>
      <c r="F212" s="242" t="s">
        <v>202</v>
      </c>
      <c r="G212" s="239"/>
      <c r="H212" s="243">
        <v>-3.3370000000000002</v>
      </c>
      <c r="I212" s="244"/>
      <c r="J212" s="239"/>
      <c r="K212" s="239"/>
      <c r="L212" s="245"/>
      <c r="M212" s="246"/>
      <c r="N212" s="247"/>
      <c r="O212" s="247"/>
      <c r="P212" s="247"/>
      <c r="Q212" s="247"/>
      <c r="R212" s="247"/>
      <c r="S212" s="247"/>
      <c r="T212" s="248"/>
      <c r="AT212" s="249" t="s">
        <v>160</v>
      </c>
      <c r="AU212" s="249" t="s">
        <v>158</v>
      </c>
      <c r="AV212" s="12" t="s">
        <v>158</v>
      </c>
      <c r="AW212" s="12" t="s">
        <v>35</v>
      </c>
      <c r="AX212" s="12" t="s">
        <v>79</v>
      </c>
      <c r="AY212" s="249" t="s">
        <v>150</v>
      </c>
    </row>
    <row r="213" s="15" customFormat="1">
      <c r="B213" s="271"/>
      <c r="C213" s="272"/>
      <c r="D213" s="240" t="s">
        <v>160</v>
      </c>
      <c r="E213" s="273" t="s">
        <v>1</v>
      </c>
      <c r="F213" s="274" t="s">
        <v>207</v>
      </c>
      <c r="G213" s="272"/>
      <c r="H213" s="275">
        <v>20.853000000000002</v>
      </c>
      <c r="I213" s="276"/>
      <c r="J213" s="272"/>
      <c r="K213" s="272"/>
      <c r="L213" s="277"/>
      <c r="M213" s="278"/>
      <c r="N213" s="279"/>
      <c r="O213" s="279"/>
      <c r="P213" s="279"/>
      <c r="Q213" s="279"/>
      <c r="R213" s="279"/>
      <c r="S213" s="279"/>
      <c r="T213" s="280"/>
      <c r="AT213" s="281" t="s">
        <v>160</v>
      </c>
      <c r="AU213" s="281" t="s">
        <v>158</v>
      </c>
      <c r="AV213" s="15" t="s">
        <v>151</v>
      </c>
      <c r="AW213" s="15" t="s">
        <v>35</v>
      </c>
      <c r="AX213" s="15" t="s">
        <v>79</v>
      </c>
      <c r="AY213" s="281" t="s">
        <v>150</v>
      </c>
    </row>
    <row r="214" s="14" customFormat="1">
      <c r="B214" s="261"/>
      <c r="C214" s="262"/>
      <c r="D214" s="240" t="s">
        <v>160</v>
      </c>
      <c r="E214" s="263" t="s">
        <v>1</v>
      </c>
      <c r="F214" s="264" t="s">
        <v>210</v>
      </c>
      <c r="G214" s="262"/>
      <c r="H214" s="263" t="s">
        <v>1</v>
      </c>
      <c r="I214" s="265"/>
      <c r="J214" s="262"/>
      <c r="K214" s="262"/>
      <c r="L214" s="266"/>
      <c r="M214" s="267"/>
      <c r="N214" s="268"/>
      <c r="O214" s="268"/>
      <c r="P214" s="268"/>
      <c r="Q214" s="268"/>
      <c r="R214" s="268"/>
      <c r="S214" s="268"/>
      <c r="T214" s="269"/>
      <c r="AT214" s="270" t="s">
        <v>160</v>
      </c>
      <c r="AU214" s="270" t="s">
        <v>158</v>
      </c>
      <c r="AV214" s="14" t="s">
        <v>87</v>
      </c>
      <c r="AW214" s="14" t="s">
        <v>35</v>
      </c>
      <c r="AX214" s="14" t="s">
        <v>79</v>
      </c>
      <c r="AY214" s="270" t="s">
        <v>150</v>
      </c>
    </row>
    <row r="215" s="12" customFormat="1">
      <c r="B215" s="238"/>
      <c r="C215" s="239"/>
      <c r="D215" s="240" t="s">
        <v>160</v>
      </c>
      <c r="E215" s="241" t="s">
        <v>1</v>
      </c>
      <c r="F215" s="242" t="s">
        <v>211</v>
      </c>
      <c r="G215" s="239"/>
      <c r="H215" s="243">
        <v>13.054</v>
      </c>
      <c r="I215" s="244"/>
      <c r="J215" s="239"/>
      <c r="K215" s="239"/>
      <c r="L215" s="245"/>
      <c r="M215" s="246"/>
      <c r="N215" s="247"/>
      <c r="O215" s="247"/>
      <c r="P215" s="247"/>
      <c r="Q215" s="247"/>
      <c r="R215" s="247"/>
      <c r="S215" s="247"/>
      <c r="T215" s="248"/>
      <c r="AT215" s="249" t="s">
        <v>160</v>
      </c>
      <c r="AU215" s="249" t="s">
        <v>158</v>
      </c>
      <c r="AV215" s="12" t="s">
        <v>158</v>
      </c>
      <c r="AW215" s="12" t="s">
        <v>35</v>
      </c>
      <c r="AX215" s="12" t="s">
        <v>79</v>
      </c>
      <c r="AY215" s="249" t="s">
        <v>150</v>
      </c>
    </row>
    <row r="216" s="12" customFormat="1">
      <c r="B216" s="238"/>
      <c r="C216" s="239"/>
      <c r="D216" s="240" t="s">
        <v>160</v>
      </c>
      <c r="E216" s="241" t="s">
        <v>1</v>
      </c>
      <c r="F216" s="242" t="s">
        <v>212</v>
      </c>
      <c r="G216" s="239"/>
      <c r="H216" s="243">
        <v>-3.4780000000000002</v>
      </c>
      <c r="I216" s="244"/>
      <c r="J216" s="239"/>
      <c r="K216" s="239"/>
      <c r="L216" s="245"/>
      <c r="M216" s="246"/>
      <c r="N216" s="247"/>
      <c r="O216" s="247"/>
      <c r="P216" s="247"/>
      <c r="Q216" s="247"/>
      <c r="R216" s="247"/>
      <c r="S216" s="247"/>
      <c r="T216" s="248"/>
      <c r="AT216" s="249" t="s">
        <v>160</v>
      </c>
      <c r="AU216" s="249" t="s">
        <v>158</v>
      </c>
      <c r="AV216" s="12" t="s">
        <v>158</v>
      </c>
      <c r="AW216" s="12" t="s">
        <v>35</v>
      </c>
      <c r="AX216" s="12" t="s">
        <v>79</v>
      </c>
      <c r="AY216" s="249" t="s">
        <v>150</v>
      </c>
    </row>
    <row r="217" s="12" customFormat="1">
      <c r="B217" s="238"/>
      <c r="C217" s="239"/>
      <c r="D217" s="240" t="s">
        <v>160</v>
      </c>
      <c r="E217" s="241" t="s">
        <v>1</v>
      </c>
      <c r="F217" s="242" t="s">
        <v>213</v>
      </c>
      <c r="G217" s="239"/>
      <c r="H217" s="243">
        <v>-0.95999999999999996</v>
      </c>
      <c r="I217" s="244"/>
      <c r="J217" s="239"/>
      <c r="K217" s="239"/>
      <c r="L217" s="245"/>
      <c r="M217" s="246"/>
      <c r="N217" s="247"/>
      <c r="O217" s="247"/>
      <c r="P217" s="247"/>
      <c r="Q217" s="247"/>
      <c r="R217" s="247"/>
      <c r="S217" s="247"/>
      <c r="T217" s="248"/>
      <c r="AT217" s="249" t="s">
        <v>160</v>
      </c>
      <c r="AU217" s="249" t="s">
        <v>158</v>
      </c>
      <c r="AV217" s="12" t="s">
        <v>158</v>
      </c>
      <c r="AW217" s="12" t="s">
        <v>35</v>
      </c>
      <c r="AX217" s="12" t="s">
        <v>79</v>
      </c>
      <c r="AY217" s="249" t="s">
        <v>150</v>
      </c>
    </row>
    <row r="218" s="12" customFormat="1">
      <c r="B218" s="238"/>
      <c r="C218" s="239"/>
      <c r="D218" s="240" t="s">
        <v>160</v>
      </c>
      <c r="E218" s="241" t="s">
        <v>1</v>
      </c>
      <c r="F218" s="242" t="s">
        <v>214</v>
      </c>
      <c r="G218" s="239"/>
      <c r="H218" s="243">
        <v>5.7380000000000004</v>
      </c>
      <c r="I218" s="244"/>
      <c r="J218" s="239"/>
      <c r="K218" s="239"/>
      <c r="L218" s="245"/>
      <c r="M218" s="246"/>
      <c r="N218" s="247"/>
      <c r="O218" s="247"/>
      <c r="P218" s="247"/>
      <c r="Q218" s="247"/>
      <c r="R218" s="247"/>
      <c r="S218" s="247"/>
      <c r="T218" s="248"/>
      <c r="AT218" s="249" t="s">
        <v>160</v>
      </c>
      <c r="AU218" s="249" t="s">
        <v>158</v>
      </c>
      <c r="AV218" s="12" t="s">
        <v>158</v>
      </c>
      <c r="AW218" s="12" t="s">
        <v>35</v>
      </c>
      <c r="AX218" s="12" t="s">
        <v>79</v>
      </c>
      <c r="AY218" s="249" t="s">
        <v>150</v>
      </c>
    </row>
    <row r="219" s="15" customFormat="1">
      <c r="B219" s="271"/>
      <c r="C219" s="272"/>
      <c r="D219" s="240" t="s">
        <v>160</v>
      </c>
      <c r="E219" s="273" t="s">
        <v>1</v>
      </c>
      <c r="F219" s="274" t="s">
        <v>207</v>
      </c>
      <c r="G219" s="272"/>
      <c r="H219" s="275">
        <v>14.353999999999999</v>
      </c>
      <c r="I219" s="276"/>
      <c r="J219" s="272"/>
      <c r="K219" s="272"/>
      <c r="L219" s="277"/>
      <c r="M219" s="278"/>
      <c r="N219" s="279"/>
      <c r="O219" s="279"/>
      <c r="P219" s="279"/>
      <c r="Q219" s="279"/>
      <c r="R219" s="279"/>
      <c r="S219" s="279"/>
      <c r="T219" s="280"/>
      <c r="AT219" s="281" t="s">
        <v>160</v>
      </c>
      <c r="AU219" s="281" t="s">
        <v>158</v>
      </c>
      <c r="AV219" s="15" t="s">
        <v>151</v>
      </c>
      <c r="AW219" s="15" t="s">
        <v>35</v>
      </c>
      <c r="AX219" s="15" t="s">
        <v>79</v>
      </c>
      <c r="AY219" s="281" t="s">
        <v>150</v>
      </c>
    </row>
    <row r="220" s="13" customFormat="1">
      <c r="B220" s="250"/>
      <c r="C220" s="251"/>
      <c r="D220" s="240" t="s">
        <v>160</v>
      </c>
      <c r="E220" s="252" t="s">
        <v>1</v>
      </c>
      <c r="F220" s="253" t="s">
        <v>172</v>
      </c>
      <c r="G220" s="251"/>
      <c r="H220" s="254">
        <v>114.54600000000001</v>
      </c>
      <c r="I220" s="255"/>
      <c r="J220" s="251"/>
      <c r="K220" s="251"/>
      <c r="L220" s="256"/>
      <c r="M220" s="257"/>
      <c r="N220" s="258"/>
      <c r="O220" s="258"/>
      <c r="P220" s="258"/>
      <c r="Q220" s="258"/>
      <c r="R220" s="258"/>
      <c r="S220" s="258"/>
      <c r="T220" s="259"/>
      <c r="AT220" s="260" t="s">
        <v>160</v>
      </c>
      <c r="AU220" s="260" t="s">
        <v>158</v>
      </c>
      <c r="AV220" s="13" t="s">
        <v>157</v>
      </c>
      <c r="AW220" s="13" t="s">
        <v>35</v>
      </c>
      <c r="AX220" s="13" t="s">
        <v>87</v>
      </c>
      <c r="AY220" s="260" t="s">
        <v>150</v>
      </c>
    </row>
    <row r="221" s="1" customFormat="1" ht="24" customHeight="1">
      <c r="B221" s="39"/>
      <c r="C221" s="225" t="s">
        <v>229</v>
      </c>
      <c r="D221" s="225" t="s">
        <v>153</v>
      </c>
      <c r="E221" s="226" t="s">
        <v>230</v>
      </c>
      <c r="F221" s="227" t="s">
        <v>231</v>
      </c>
      <c r="G221" s="228" t="s">
        <v>175</v>
      </c>
      <c r="H221" s="229">
        <v>1.0800000000000001</v>
      </c>
      <c r="I221" s="230"/>
      <c r="J221" s="231">
        <f>ROUND(I221*H221,2)</f>
        <v>0</v>
      </c>
      <c r="K221" s="227" t="s">
        <v>164</v>
      </c>
      <c r="L221" s="44"/>
      <c r="M221" s="232" t="s">
        <v>1</v>
      </c>
      <c r="N221" s="233" t="s">
        <v>45</v>
      </c>
      <c r="O221" s="87"/>
      <c r="P221" s="234">
        <f>O221*H221</f>
        <v>0</v>
      </c>
      <c r="Q221" s="234">
        <v>0.015400000000000001</v>
      </c>
      <c r="R221" s="234">
        <f>Q221*H221</f>
        <v>0.016632000000000001</v>
      </c>
      <c r="S221" s="234">
        <v>0</v>
      </c>
      <c r="T221" s="235">
        <f>S221*H221</f>
        <v>0</v>
      </c>
      <c r="AR221" s="236" t="s">
        <v>157</v>
      </c>
      <c r="AT221" s="236" t="s">
        <v>153</v>
      </c>
      <c r="AU221" s="236" t="s">
        <v>158</v>
      </c>
      <c r="AY221" s="17" t="s">
        <v>150</v>
      </c>
      <c r="BE221" s="237">
        <f>IF(N221="základní",J221,0)</f>
        <v>0</v>
      </c>
      <c r="BF221" s="237">
        <f>IF(N221="snížená",J221,0)</f>
        <v>0</v>
      </c>
      <c r="BG221" s="237">
        <f>IF(N221="zákl. přenesená",J221,0)</f>
        <v>0</v>
      </c>
      <c r="BH221" s="237">
        <f>IF(N221="sníž. přenesená",J221,0)</f>
        <v>0</v>
      </c>
      <c r="BI221" s="237">
        <f>IF(N221="nulová",J221,0)</f>
        <v>0</v>
      </c>
      <c r="BJ221" s="17" t="s">
        <v>158</v>
      </c>
      <c r="BK221" s="237">
        <f>ROUND(I221*H221,2)</f>
        <v>0</v>
      </c>
      <c r="BL221" s="17" t="s">
        <v>157</v>
      </c>
      <c r="BM221" s="236" t="s">
        <v>232</v>
      </c>
    </row>
    <row r="222" s="12" customFormat="1">
      <c r="B222" s="238"/>
      <c r="C222" s="239"/>
      <c r="D222" s="240" t="s">
        <v>160</v>
      </c>
      <c r="E222" s="241" t="s">
        <v>1</v>
      </c>
      <c r="F222" s="242" t="s">
        <v>233</v>
      </c>
      <c r="G222" s="239"/>
      <c r="H222" s="243">
        <v>1.0800000000000001</v>
      </c>
      <c r="I222" s="244"/>
      <c r="J222" s="239"/>
      <c r="K222" s="239"/>
      <c r="L222" s="245"/>
      <c r="M222" s="246"/>
      <c r="N222" s="247"/>
      <c r="O222" s="247"/>
      <c r="P222" s="247"/>
      <c r="Q222" s="247"/>
      <c r="R222" s="247"/>
      <c r="S222" s="247"/>
      <c r="T222" s="248"/>
      <c r="AT222" s="249" t="s">
        <v>160</v>
      </c>
      <c r="AU222" s="249" t="s">
        <v>158</v>
      </c>
      <c r="AV222" s="12" t="s">
        <v>158</v>
      </c>
      <c r="AW222" s="12" t="s">
        <v>35</v>
      </c>
      <c r="AX222" s="12" t="s">
        <v>87</v>
      </c>
      <c r="AY222" s="249" t="s">
        <v>150</v>
      </c>
    </row>
    <row r="223" s="1" customFormat="1" ht="16.5" customHeight="1">
      <c r="B223" s="39"/>
      <c r="C223" s="225" t="s">
        <v>234</v>
      </c>
      <c r="D223" s="225" t="s">
        <v>153</v>
      </c>
      <c r="E223" s="226" t="s">
        <v>235</v>
      </c>
      <c r="F223" s="227" t="s">
        <v>236</v>
      </c>
      <c r="G223" s="228" t="s">
        <v>237</v>
      </c>
      <c r="H223" s="229">
        <v>8</v>
      </c>
      <c r="I223" s="230"/>
      <c r="J223" s="231">
        <f>ROUND(I223*H223,2)</f>
        <v>0</v>
      </c>
      <c r="K223" s="227" t="s">
        <v>1</v>
      </c>
      <c r="L223" s="44"/>
      <c r="M223" s="232" t="s">
        <v>1</v>
      </c>
      <c r="N223" s="233" t="s">
        <v>45</v>
      </c>
      <c r="O223" s="87"/>
      <c r="P223" s="234">
        <f>O223*H223</f>
        <v>0</v>
      </c>
      <c r="Q223" s="234">
        <v>0.0030300000000000001</v>
      </c>
      <c r="R223" s="234">
        <f>Q223*H223</f>
        <v>0.024240000000000001</v>
      </c>
      <c r="S223" s="234">
        <v>0</v>
      </c>
      <c r="T223" s="235">
        <f>S223*H223</f>
        <v>0</v>
      </c>
      <c r="AR223" s="236" t="s">
        <v>157</v>
      </c>
      <c r="AT223" s="236" t="s">
        <v>153</v>
      </c>
      <c r="AU223" s="236" t="s">
        <v>158</v>
      </c>
      <c r="AY223" s="17" t="s">
        <v>150</v>
      </c>
      <c r="BE223" s="237">
        <f>IF(N223="základní",J223,0)</f>
        <v>0</v>
      </c>
      <c r="BF223" s="237">
        <f>IF(N223="snížená",J223,0)</f>
        <v>0</v>
      </c>
      <c r="BG223" s="237">
        <f>IF(N223="zákl. přenesená",J223,0)</f>
        <v>0</v>
      </c>
      <c r="BH223" s="237">
        <f>IF(N223="sníž. přenesená",J223,0)</f>
        <v>0</v>
      </c>
      <c r="BI223" s="237">
        <f>IF(N223="nulová",J223,0)</f>
        <v>0</v>
      </c>
      <c r="BJ223" s="17" t="s">
        <v>158</v>
      </c>
      <c r="BK223" s="237">
        <f>ROUND(I223*H223,2)</f>
        <v>0</v>
      </c>
      <c r="BL223" s="17" t="s">
        <v>157</v>
      </c>
      <c r="BM223" s="236" t="s">
        <v>238</v>
      </c>
    </row>
    <row r="224" s="12" customFormat="1">
      <c r="B224" s="238"/>
      <c r="C224" s="239"/>
      <c r="D224" s="240" t="s">
        <v>160</v>
      </c>
      <c r="E224" s="241" t="s">
        <v>1</v>
      </c>
      <c r="F224" s="242" t="s">
        <v>239</v>
      </c>
      <c r="G224" s="239"/>
      <c r="H224" s="243">
        <v>5</v>
      </c>
      <c r="I224" s="244"/>
      <c r="J224" s="239"/>
      <c r="K224" s="239"/>
      <c r="L224" s="245"/>
      <c r="M224" s="246"/>
      <c r="N224" s="247"/>
      <c r="O224" s="247"/>
      <c r="P224" s="247"/>
      <c r="Q224" s="247"/>
      <c r="R224" s="247"/>
      <c r="S224" s="247"/>
      <c r="T224" s="248"/>
      <c r="AT224" s="249" t="s">
        <v>160</v>
      </c>
      <c r="AU224" s="249" t="s">
        <v>158</v>
      </c>
      <c r="AV224" s="12" t="s">
        <v>158</v>
      </c>
      <c r="AW224" s="12" t="s">
        <v>35</v>
      </c>
      <c r="AX224" s="12" t="s">
        <v>79</v>
      </c>
      <c r="AY224" s="249" t="s">
        <v>150</v>
      </c>
    </row>
    <row r="225" s="12" customFormat="1">
      <c r="B225" s="238"/>
      <c r="C225" s="239"/>
      <c r="D225" s="240" t="s">
        <v>160</v>
      </c>
      <c r="E225" s="241" t="s">
        <v>1</v>
      </c>
      <c r="F225" s="242" t="s">
        <v>240</v>
      </c>
      <c r="G225" s="239"/>
      <c r="H225" s="243">
        <v>3</v>
      </c>
      <c r="I225" s="244"/>
      <c r="J225" s="239"/>
      <c r="K225" s="239"/>
      <c r="L225" s="245"/>
      <c r="M225" s="246"/>
      <c r="N225" s="247"/>
      <c r="O225" s="247"/>
      <c r="P225" s="247"/>
      <c r="Q225" s="247"/>
      <c r="R225" s="247"/>
      <c r="S225" s="247"/>
      <c r="T225" s="248"/>
      <c r="AT225" s="249" t="s">
        <v>160</v>
      </c>
      <c r="AU225" s="249" t="s">
        <v>158</v>
      </c>
      <c r="AV225" s="12" t="s">
        <v>158</v>
      </c>
      <c r="AW225" s="12" t="s">
        <v>35</v>
      </c>
      <c r="AX225" s="12" t="s">
        <v>79</v>
      </c>
      <c r="AY225" s="249" t="s">
        <v>150</v>
      </c>
    </row>
    <row r="226" s="13" customFormat="1">
      <c r="B226" s="250"/>
      <c r="C226" s="251"/>
      <c r="D226" s="240" t="s">
        <v>160</v>
      </c>
      <c r="E226" s="252" t="s">
        <v>1</v>
      </c>
      <c r="F226" s="253" t="s">
        <v>172</v>
      </c>
      <c r="G226" s="251"/>
      <c r="H226" s="254">
        <v>8</v>
      </c>
      <c r="I226" s="255"/>
      <c r="J226" s="251"/>
      <c r="K226" s="251"/>
      <c r="L226" s="256"/>
      <c r="M226" s="257"/>
      <c r="N226" s="258"/>
      <c r="O226" s="258"/>
      <c r="P226" s="258"/>
      <c r="Q226" s="258"/>
      <c r="R226" s="258"/>
      <c r="S226" s="258"/>
      <c r="T226" s="259"/>
      <c r="AT226" s="260" t="s">
        <v>160</v>
      </c>
      <c r="AU226" s="260" t="s">
        <v>158</v>
      </c>
      <c r="AV226" s="13" t="s">
        <v>157</v>
      </c>
      <c r="AW226" s="13" t="s">
        <v>35</v>
      </c>
      <c r="AX226" s="13" t="s">
        <v>87</v>
      </c>
      <c r="AY226" s="260" t="s">
        <v>150</v>
      </c>
    </row>
    <row r="227" s="1" customFormat="1" ht="16.5" customHeight="1">
      <c r="B227" s="39"/>
      <c r="C227" s="225" t="s">
        <v>241</v>
      </c>
      <c r="D227" s="225" t="s">
        <v>153</v>
      </c>
      <c r="E227" s="226" t="s">
        <v>242</v>
      </c>
      <c r="F227" s="227" t="s">
        <v>243</v>
      </c>
      <c r="G227" s="228" t="s">
        <v>237</v>
      </c>
      <c r="H227" s="229">
        <v>3.5</v>
      </c>
      <c r="I227" s="230"/>
      <c r="J227" s="231">
        <f>ROUND(I227*H227,2)</f>
        <v>0</v>
      </c>
      <c r="K227" s="227" t="s">
        <v>1</v>
      </c>
      <c r="L227" s="44"/>
      <c r="M227" s="232" t="s">
        <v>1</v>
      </c>
      <c r="N227" s="233" t="s">
        <v>45</v>
      </c>
      <c r="O227" s="87"/>
      <c r="P227" s="234">
        <f>O227*H227</f>
        <v>0</v>
      </c>
      <c r="Q227" s="234">
        <v>0.017330000000000002</v>
      </c>
      <c r="R227" s="234">
        <f>Q227*H227</f>
        <v>0.060655000000000008</v>
      </c>
      <c r="S227" s="234">
        <v>0</v>
      </c>
      <c r="T227" s="235">
        <f>S227*H227</f>
        <v>0</v>
      </c>
      <c r="AR227" s="236" t="s">
        <v>157</v>
      </c>
      <c r="AT227" s="236" t="s">
        <v>153</v>
      </c>
      <c r="AU227" s="236" t="s">
        <v>158</v>
      </c>
      <c r="AY227" s="17" t="s">
        <v>150</v>
      </c>
      <c r="BE227" s="237">
        <f>IF(N227="základní",J227,0)</f>
        <v>0</v>
      </c>
      <c r="BF227" s="237">
        <f>IF(N227="snížená",J227,0)</f>
        <v>0</v>
      </c>
      <c r="BG227" s="237">
        <f>IF(N227="zákl. přenesená",J227,0)</f>
        <v>0</v>
      </c>
      <c r="BH227" s="237">
        <f>IF(N227="sníž. přenesená",J227,0)</f>
        <v>0</v>
      </c>
      <c r="BI227" s="237">
        <f>IF(N227="nulová",J227,0)</f>
        <v>0</v>
      </c>
      <c r="BJ227" s="17" t="s">
        <v>158</v>
      </c>
      <c r="BK227" s="237">
        <f>ROUND(I227*H227,2)</f>
        <v>0</v>
      </c>
      <c r="BL227" s="17" t="s">
        <v>157</v>
      </c>
      <c r="BM227" s="236" t="s">
        <v>244</v>
      </c>
    </row>
    <row r="228" s="12" customFormat="1">
      <c r="B228" s="238"/>
      <c r="C228" s="239"/>
      <c r="D228" s="240" t="s">
        <v>160</v>
      </c>
      <c r="E228" s="241" t="s">
        <v>1</v>
      </c>
      <c r="F228" s="242" t="s">
        <v>245</v>
      </c>
      <c r="G228" s="239"/>
      <c r="H228" s="243">
        <v>2</v>
      </c>
      <c r="I228" s="244"/>
      <c r="J228" s="239"/>
      <c r="K228" s="239"/>
      <c r="L228" s="245"/>
      <c r="M228" s="246"/>
      <c r="N228" s="247"/>
      <c r="O228" s="247"/>
      <c r="P228" s="247"/>
      <c r="Q228" s="247"/>
      <c r="R228" s="247"/>
      <c r="S228" s="247"/>
      <c r="T228" s="248"/>
      <c r="AT228" s="249" t="s">
        <v>160</v>
      </c>
      <c r="AU228" s="249" t="s">
        <v>158</v>
      </c>
      <c r="AV228" s="12" t="s">
        <v>158</v>
      </c>
      <c r="AW228" s="12" t="s">
        <v>35</v>
      </c>
      <c r="AX228" s="12" t="s">
        <v>79</v>
      </c>
      <c r="AY228" s="249" t="s">
        <v>150</v>
      </c>
    </row>
    <row r="229" s="12" customFormat="1">
      <c r="B229" s="238"/>
      <c r="C229" s="239"/>
      <c r="D229" s="240" t="s">
        <v>160</v>
      </c>
      <c r="E229" s="241" t="s">
        <v>1</v>
      </c>
      <c r="F229" s="242" t="s">
        <v>246</v>
      </c>
      <c r="G229" s="239"/>
      <c r="H229" s="243">
        <v>1.5</v>
      </c>
      <c r="I229" s="244"/>
      <c r="J229" s="239"/>
      <c r="K229" s="239"/>
      <c r="L229" s="245"/>
      <c r="M229" s="246"/>
      <c r="N229" s="247"/>
      <c r="O229" s="247"/>
      <c r="P229" s="247"/>
      <c r="Q229" s="247"/>
      <c r="R229" s="247"/>
      <c r="S229" s="247"/>
      <c r="T229" s="248"/>
      <c r="AT229" s="249" t="s">
        <v>160</v>
      </c>
      <c r="AU229" s="249" t="s">
        <v>158</v>
      </c>
      <c r="AV229" s="12" t="s">
        <v>158</v>
      </c>
      <c r="AW229" s="12" t="s">
        <v>35</v>
      </c>
      <c r="AX229" s="12" t="s">
        <v>79</v>
      </c>
      <c r="AY229" s="249" t="s">
        <v>150</v>
      </c>
    </row>
    <row r="230" s="13" customFormat="1">
      <c r="B230" s="250"/>
      <c r="C230" s="251"/>
      <c r="D230" s="240" t="s">
        <v>160</v>
      </c>
      <c r="E230" s="252" t="s">
        <v>1</v>
      </c>
      <c r="F230" s="253" t="s">
        <v>172</v>
      </c>
      <c r="G230" s="251"/>
      <c r="H230" s="254">
        <v>3.5</v>
      </c>
      <c r="I230" s="255"/>
      <c r="J230" s="251"/>
      <c r="K230" s="251"/>
      <c r="L230" s="256"/>
      <c r="M230" s="257"/>
      <c r="N230" s="258"/>
      <c r="O230" s="258"/>
      <c r="P230" s="258"/>
      <c r="Q230" s="258"/>
      <c r="R230" s="258"/>
      <c r="S230" s="258"/>
      <c r="T230" s="259"/>
      <c r="AT230" s="260" t="s">
        <v>160</v>
      </c>
      <c r="AU230" s="260" t="s">
        <v>158</v>
      </c>
      <c r="AV230" s="13" t="s">
        <v>157</v>
      </c>
      <c r="AW230" s="13" t="s">
        <v>35</v>
      </c>
      <c r="AX230" s="13" t="s">
        <v>87</v>
      </c>
      <c r="AY230" s="260" t="s">
        <v>150</v>
      </c>
    </row>
    <row r="231" s="1" customFormat="1" ht="24" customHeight="1">
      <c r="B231" s="39"/>
      <c r="C231" s="225" t="s">
        <v>8</v>
      </c>
      <c r="D231" s="225" t="s">
        <v>153</v>
      </c>
      <c r="E231" s="226" t="s">
        <v>247</v>
      </c>
      <c r="F231" s="227" t="s">
        <v>248</v>
      </c>
      <c r="G231" s="228" t="s">
        <v>237</v>
      </c>
      <c r="H231" s="229">
        <v>5.7000000000000002</v>
      </c>
      <c r="I231" s="230"/>
      <c r="J231" s="231">
        <f>ROUND(I231*H231,2)</f>
        <v>0</v>
      </c>
      <c r="K231" s="227" t="s">
        <v>164</v>
      </c>
      <c r="L231" s="44"/>
      <c r="M231" s="232" t="s">
        <v>1</v>
      </c>
      <c r="N231" s="233" t="s">
        <v>45</v>
      </c>
      <c r="O231" s="87"/>
      <c r="P231" s="234">
        <f>O231*H231</f>
        <v>0</v>
      </c>
      <c r="Q231" s="234">
        <v>2.0000000000000002E-05</v>
      </c>
      <c r="R231" s="234">
        <f>Q231*H231</f>
        <v>0.00011400000000000001</v>
      </c>
      <c r="S231" s="234">
        <v>0</v>
      </c>
      <c r="T231" s="235">
        <f>S231*H231</f>
        <v>0</v>
      </c>
      <c r="AR231" s="236" t="s">
        <v>157</v>
      </c>
      <c r="AT231" s="236" t="s">
        <v>153</v>
      </c>
      <c r="AU231" s="236" t="s">
        <v>158</v>
      </c>
      <c r="AY231" s="17" t="s">
        <v>150</v>
      </c>
      <c r="BE231" s="237">
        <f>IF(N231="základní",J231,0)</f>
        <v>0</v>
      </c>
      <c r="BF231" s="237">
        <f>IF(N231="snížená",J231,0)</f>
        <v>0</v>
      </c>
      <c r="BG231" s="237">
        <f>IF(N231="zákl. přenesená",J231,0)</f>
        <v>0</v>
      </c>
      <c r="BH231" s="237">
        <f>IF(N231="sníž. přenesená",J231,0)</f>
        <v>0</v>
      </c>
      <c r="BI231" s="237">
        <f>IF(N231="nulová",J231,0)</f>
        <v>0</v>
      </c>
      <c r="BJ231" s="17" t="s">
        <v>158</v>
      </c>
      <c r="BK231" s="237">
        <f>ROUND(I231*H231,2)</f>
        <v>0</v>
      </c>
      <c r="BL231" s="17" t="s">
        <v>157</v>
      </c>
      <c r="BM231" s="236" t="s">
        <v>249</v>
      </c>
    </row>
    <row r="232" s="14" customFormat="1">
      <c r="B232" s="261"/>
      <c r="C232" s="262"/>
      <c r="D232" s="240" t="s">
        <v>160</v>
      </c>
      <c r="E232" s="263" t="s">
        <v>1</v>
      </c>
      <c r="F232" s="264" t="s">
        <v>250</v>
      </c>
      <c r="G232" s="262"/>
      <c r="H232" s="263" t="s">
        <v>1</v>
      </c>
      <c r="I232" s="265"/>
      <c r="J232" s="262"/>
      <c r="K232" s="262"/>
      <c r="L232" s="266"/>
      <c r="M232" s="267"/>
      <c r="N232" s="268"/>
      <c r="O232" s="268"/>
      <c r="P232" s="268"/>
      <c r="Q232" s="268"/>
      <c r="R232" s="268"/>
      <c r="S232" s="268"/>
      <c r="T232" s="269"/>
      <c r="AT232" s="270" t="s">
        <v>160</v>
      </c>
      <c r="AU232" s="270" t="s">
        <v>158</v>
      </c>
      <c r="AV232" s="14" t="s">
        <v>87</v>
      </c>
      <c r="AW232" s="14" t="s">
        <v>35</v>
      </c>
      <c r="AX232" s="14" t="s">
        <v>79</v>
      </c>
      <c r="AY232" s="270" t="s">
        <v>150</v>
      </c>
    </row>
    <row r="233" s="12" customFormat="1">
      <c r="B233" s="238"/>
      <c r="C233" s="239"/>
      <c r="D233" s="240" t="s">
        <v>160</v>
      </c>
      <c r="E233" s="241" t="s">
        <v>1</v>
      </c>
      <c r="F233" s="242" t="s">
        <v>251</v>
      </c>
      <c r="G233" s="239"/>
      <c r="H233" s="243">
        <v>5.7000000000000002</v>
      </c>
      <c r="I233" s="244"/>
      <c r="J233" s="239"/>
      <c r="K233" s="239"/>
      <c r="L233" s="245"/>
      <c r="M233" s="246"/>
      <c r="N233" s="247"/>
      <c r="O233" s="247"/>
      <c r="P233" s="247"/>
      <c r="Q233" s="247"/>
      <c r="R233" s="247"/>
      <c r="S233" s="247"/>
      <c r="T233" s="248"/>
      <c r="AT233" s="249" t="s">
        <v>160</v>
      </c>
      <c r="AU233" s="249" t="s">
        <v>158</v>
      </c>
      <c r="AV233" s="12" t="s">
        <v>158</v>
      </c>
      <c r="AW233" s="12" t="s">
        <v>35</v>
      </c>
      <c r="AX233" s="12" t="s">
        <v>79</v>
      </c>
      <c r="AY233" s="249" t="s">
        <v>150</v>
      </c>
    </row>
    <row r="234" s="13" customFormat="1">
      <c r="B234" s="250"/>
      <c r="C234" s="251"/>
      <c r="D234" s="240" t="s">
        <v>160</v>
      </c>
      <c r="E234" s="252" t="s">
        <v>1</v>
      </c>
      <c r="F234" s="253" t="s">
        <v>172</v>
      </c>
      <c r="G234" s="251"/>
      <c r="H234" s="254">
        <v>5.7000000000000002</v>
      </c>
      <c r="I234" s="255"/>
      <c r="J234" s="251"/>
      <c r="K234" s="251"/>
      <c r="L234" s="256"/>
      <c r="M234" s="257"/>
      <c r="N234" s="258"/>
      <c r="O234" s="258"/>
      <c r="P234" s="258"/>
      <c r="Q234" s="258"/>
      <c r="R234" s="258"/>
      <c r="S234" s="258"/>
      <c r="T234" s="259"/>
      <c r="AT234" s="260" t="s">
        <v>160</v>
      </c>
      <c r="AU234" s="260" t="s">
        <v>158</v>
      </c>
      <c r="AV234" s="13" t="s">
        <v>157</v>
      </c>
      <c r="AW234" s="13" t="s">
        <v>35</v>
      </c>
      <c r="AX234" s="13" t="s">
        <v>87</v>
      </c>
      <c r="AY234" s="260" t="s">
        <v>150</v>
      </c>
    </row>
    <row r="235" s="1" customFormat="1" ht="16.5" customHeight="1">
      <c r="B235" s="39"/>
      <c r="C235" s="282" t="s">
        <v>252</v>
      </c>
      <c r="D235" s="282" t="s">
        <v>253</v>
      </c>
      <c r="E235" s="283" t="s">
        <v>254</v>
      </c>
      <c r="F235" s="284" t="s">
        <v>255</v>
      </c>
      <c r="G235" s="285" t="s">
        <v>237</v>
      </c>
      <c r="H235" s="286">
        <v>5.9850000000000003</v>
      </c>
      <c r="I235" s="287"/>
      <c r="J235" s="288">
        <f>ROUND(I235*H235,2)</f>
        <v>0</v>
      </c>
      <c r="K235" s="284" t="s">
        <v>1</v>
      </c>
      <c r="L235" s="289"/>
      <c r="M235" s="290" t="s">
        <v>1</v>
      </c>
      <c r="N235" s="291" t="s">
        <v>45</v>
      </c>
      <c r="O235" s="87"/>
      <c r="P235" s="234">
        <f>O235*H235</f>
        <v>0</v>
      </c>
      <c r="Q235" s="234">
        <v>0.00010000000000000001</v>
      </c>
      <c r="R235" s="234">
        <f>Q235*H235</f>
        <v>0.00059850000000000007</v>
      </c>
      <c r="S235" s="234">
        <v>0</v>
      </c>
      <c r="T235" s="235">
        <f>S235*H235</f>
        <v>0</v>
      </c>
      <c r="AR235" s="236" t="s">
        <v>196</v>
      </c>
      <c r="AT235" s="236" t="s">
        <v>253</v>
      </c>
      <c r="AU235" s="236" t="s">
        <v>158</v>
      </c>
      <c r="AY235" s="17" t="s">
        <v>150</v>
      </c>
      <c r="BE235" s="237">
        <f>IF(N235="základní",J235,0)</f>
        <v>0</v>
      </c>
      <c r="BF235" s="237">
        <f>IF(N235="snížená",J235,0)</f>
        <v>0</v>
      </c>
      <c r="BG235" s="237">
        <f>IF(N235="zákl. přenesená",J235,0)</f>
        <v>0</v>
      </c>
      <c r="BH235" s="237">
        <f>IF(N235="sníž. přenesená",J235,0)</f>
        <v>0</v>
      </c>
      <c r="BI235" s="237">
        <f>IF(N235="nulová",J235,0)</f>
        <v>0</v>
      </c>
      <c r="BJ235" s="17" t="s">
        <v>158</v>
      </c>
      <c r="BK235" s="237">
        <f>ROUND(I235*H235,2)</f>
        <v>0</v>
      </c>
      <c r="BL235" s="17" t="s">
        <v>157</v>
      </c>
      <c r="BM235" s="236" t="s">
        <v>256</v>
      </c>
    </row>
    <row r="236" s="12" customFormat="1">
      <c r="B236" s="238"/>
      <c r="C236" s="239"/>
      <c r="D236" s="240" t="s">
        <v>160</v>
      </c>
      <c r="E236" s="239"/>
      <c r="F236" s="242" t="s">
        <v>257</v>
      </c>
      <c r="G236" s="239"/>
      <c r="H236" s="243">
        <v>5.9850000000000003</v>
      </c>
      <c r="I236" s="244"/>
      <c r="J236" s="239"/>
      <c r="K236" s="239"/>
      <c r="L236" s="245"/>
      <c r="M236" s="246"/>
      <c r="N236" s="247"/>
      <c r="O236" s="247"/>
      <c r="P236" s="247"/>
      <c r="Q236" s="247"/>
      <c r="R236" s="247"/>
      <c r="S236" s="247"/>
      <c r="T236" s="248"/>
      <c r="AT236" s="249" t="s">
        <v>160</v>
      </c>
      <c r="AU236" s="249" t="s">
        <v>158</v>
      </c>
      <c r="AV236" s="12" t="s">
        <v>158</v>
      </c>
      <c r="AW236" s="12" t="s">
        <v>4</v>
      </c>
      <c r="AX236" s="12" t="s">
        <v>87</v>
      </c>
      <c r="AY236" s="249" t="s">
        <v>150</v>
      </c>
    </row>
    <row r="237" s="1" customFormat="1" ht="24" customHeight="1">
      <c r="B237" s="39"/>
      <c r="C237" s="225" t="s">
        <v>258</v>
      </c>
      <c r="D237" s="225" t="s">
        <v>153</v>
      </c>
      <c r="E237" s="226" t="s">
        <v>259</v>
      </c>
      <c r="F237" s="227" t="s">
        <v>260</v>
      </c>
      <c r="G237" s="228" t="s">
        <v>156</v>
      </c>
      <c r="H237" s="229">
        <v>2</v>
      </c>
      <c r="I237" s="230"/>
      <c r="J237" s="231">
        <f>ROUND(I237*H237,2)</f>
        <v>0</v>
      </c>
      <c r="K237" s="227" t="s">
        <v>1</v>
      </c>
      <c r="L237" s="44"/>
      <c r="M237" s="232" t="s">
        <v>1</v>
      </c>
      <c r="N237" s="233" t="s">
        <v>45</v>
      </c>
      <c r="O237" s="87"/>
      <c r="P237" s="234">
        <f>O237*H237</f>
        <v>0</v>
      </c>
      <c r="Q237" s="234">
        <v>0.011100000000000001</v>
      </c>
      <c r="R237" s="234">
        <f>Q237*H237</f>
        <v>0.022200000000000001</v>
      </c>
      <c r="S237" s="234">
        <v>0</v>
      </c>
      <c r="T237" s="235">
        <f>S237*H237</f>
        <v>0</v>
      </c>
      <c r="AR237" s="236" t="s">
        <v>157</v>
      </c>
      <c r="AT237" s="236" t="s">
        <v>153</v>
      </c>
      <c r="AU237" s="236" t="s">
        <v>158</v>
      </c>
      <c r="AY237" s="17" t="s">
        <v>150</v>
      </c>
      <c r="BE237" s="237">
        <f>IF(N237="základní",J237,0)</f>
        <v>0</v>
      </c>
      <c r="BF237" s="237">
        <f>IF(N237="snížená",J237,0)</f>
        <v>0</v>
      </c>
      <c r="BG237" s="237">
        <f>IF(N237="zákl. přenesená",J237,0)</f>
        <v>0</v>
      </c>
      <c r="BH237" s="237">
        <f>IF(N237="sníž. přenesená",J237,0)</f>
        <v>0</v>
      </c>
      <c r="BI237" s="237">
        <f>IF(N237="nulová",J237,0)</f>
        <v>0</v>
      </c>
      <c r="BJ237" s="17" t="s">
        <v>158</v>
      </c>
      <c r="BK237" s="237">
        <f>ROUND(I237*H237,2)</f>
        <v>0</v>
      </c>
      <c r="BL237" s="17" t="s">
        <v>157</v>
      </c>
      <c r="BM237" s="236" t="s">
        <v>261</v>
      </c>
    </row>
    <row r="238" s="12" customFormat="1">
      <c r="B238" s="238"/>
      <c r="C238" s="239"/>
      <c r="D238" s="240" t="s">
        <v>160</v>
      </c>
      <c r="E238" s="241" t="s">
        <v>1</v>
      </c>
      <c r="F238" s="242" t="s">
        <v>262</v>
      </c>
      <c r="G238" s="239"/>
      <c r="H238" s="243">
        <v>2</v>
      </c>
      <c r="I238" s="244"/>
      <c r="J238" s="239"/>
      <c r="K238" s="239"/>
      <c r="L238" s="245"/>
      <c r="M238" s="246"/>
      <c r="N238" s="247"/>
      <c r="O238" s="247"/>
      <c r="P238" s="247"/>
      <c r="Q238" s="247"/>
      <c r="R238" s="247"/>
      <c r="S238" s="247"/>
      <c r="T238" s="248"/>
      <c r="AT238" s="249" t="s">
        <v>160</v>
      </c>
      <c r="AU238" s="249" t="s">
        <v>158</v>
      </c>
      <c r="AV238" s="12" t="s">
        <v>158</v>
      </c>
      <c r="AW238" s="12" t="s">
        <v>35</v>
      </c>
      <c r="AX238" s="12" t="s">
        <v>87</v>
      </c>
      <c r="AY238" s="249" t="s">
        <v>150</v>
      </c>
    </row>
    <row r="239" s="1" customFormat="1" ht="24" customHeight="1">
      <c r="B239" s="39"/>
      <c r="C239" s="225" t="s">
        <v>263</v>
      </c>
      <c r="D239" s="225" t="s">
        <v>153</v>
      </c>
      <c r="E239" s="226" t="s">
        <v>264</v>
      </c>
      <c r="F239" s="227" t="s">
        <v>265</v>
      </c>
      <c r="G239" s="228" t="s">
        <v>156</v>
      </c>
      <c r="H239" s="229">
        <v>1</v>
      </c>
      <c r="I239" s="230"/>
      <c r="J239" s="231">
        <f>ROUND(I239*H239,2)</f>
        <v>0</v>
      </c>
      <c r="K239" s="227" t="s">
        <v>1</v>
      </c>
      <c r="L239" s="44"/>
      <c r="M239" s="232" t="s">
        <v>1</v>
      </c>
      <c r="N239" s="233" t="s">
        <v>45</v>
      </c>
      <c r="O239" s="87"/>
      <c r="P239" s="234">
        <f>O239*H239</f>
        <v>0</v>
      </c>
      <c r="Q239" s="234">
        <v>0.044400000000000002</v>
      </c>
      <c r="R239" s="234">
        <f>Q239*H239</f>
        <v>0.044400000000000002</v>
      </c>
      <c r="S239" s="234">
        <v>0</v>
      </c>
      <c r="T239" s="235">
        <f>S239*H239</f>
        <v>0</v>
      </c>
      <c r="AR239" s="236" t="s">
        <v>157</v>
      </c>
      <c r="AT239" s="236" t="s">
        <v>153</v>
      </c>
      <c r="AU239" s="236" t="s">
        <v>158</v>
      </c>
      <c r="AY239" s="17" t="s">
        <v>150</v>
      </c>
      <c r="BE239" s="237">
        <f>IF(N239="základní",J239,0)</f>
        <v>0</v>
      </c>
      <c r="BF239" s="237">
        <f>IF(N239="snížená",J239,0)</f>
        <v>0</v>
      </c>
      <c r="BG239" s="237">
        <f>IF(N239="zákl. přenesená",J239,0)</f>
        <v>0</v>
      </c>
      <c r="BH239" s="237">
        <f>IF(N239="sníž. přenesená",J239,0)</f>
        <v>0</v>
      </c>
      <c r="BI239" s="237">
        <f>IF(N239="nulová",J239,0)</f>
        <v>0</v>
      </c>
      <c r="BJ239" s="17" t="s">
        <v>158</v>
      </c>
      <c r="BK239" s="237">
        <f>ROUND(I239*H239,2)</f>
        <v>0</v>
      </c>
      <c r="BL239" s="17" t="s">
        <v>157</v>
      </c>
      <c r="BM239" s="236" t="s">
        <v>266</v>
      </c>
    </row>
    <row r="240" s="12" customFormat="1">
      <c r="B240" s="238"/>
      <c r="C240" s="239"/>
      <c r="D240" s="240" t="s">
        <v>160</v>
      </c>
      <c r="E240" s="241" t="s">
        <v>1</v>
      </c>
      <c r="F240" s="242" t="s">
        <v>267</v>
      </c>
      <c r="G240" s="239"/>
      <c r="H240" s="243">
        <v>1</v>
      </c>
      <c r="I240" s="244"/>
      <c r="J240" s="239"/>
      <c r="K240" s="239"/>
      <c r="L240" s="245"/>
      <c r="M240" s="246"/>
      <c r="N240" s="247"/>
      <c r="O240" s="247"/>
      <c r="P240" s="247"/>
      <c r="Q240" s="247"/>
      <c r="R240" s="247"/>
      <c r="S240" s="247"/>
      <c r="T240" s="248"/>
      <c r="AT240" s="249" t="s">
        <v>160</v>
      </c>
      <c r="AU240" s="249" t="s">
        <v>158</v>
      </c>
      <c r="AV240" s="12" t="s">
        <v>158</v>
      </c>
      <c r="AW240" s="12" t="s">
        <v>35</v>
      </c>
      <c r="AX240" s="12" t="s">
        <v>87</v>
      </c>
      <c r="AY240" s="249" t="s">
        <v>150</v>
      </c>
    </row>
    <row r="241" s="1" customFormat="1" ht="24" customHeight="1">
      <c r="B241" s="39"/>
      <c r="C241" s="225" t="s">
        <v>268</v>
      </c>
      <c r="D241" s="225" t="s">
        <v>153</v>
      </c>
      <c r="E241" s="226" t="s">
        <v>269</v>
      </c>
      <c r="F241" s="227" t="s">
        <v>270</v>
      </c>
      <c r="G241" s="228" t="s">
        <v>175</v>
      </c>
      <c r="H241" s="229">
        <v>31.498999999999999</v>
      </c>
      <c r="I241" s="230"/>
      <c r="J241" s="231">
        <f>ROUND(I241*H241,2)</f>
        <v>0</v>
      </c>
      <c r="K241" s="227" t="s">
        <v>164</v>
      </c>
      <c r="L241" s="44"/>
      <c r="M241" s="232" t="s">
        <v>1</v>
      </c>
      <c r="N241" s="233" t="s">
        <v>45</v>
      </c>
      <c r="O241" s="87"/>
      <c r="P241" s="234">
        <f>O241*H241</f>
        <v>0</v>
      </c>
      <c r="Q241" s="234">
        <v>0</v>
      </c>
      <c r="R241" s="234">
        <f>Q241*H241</f>
        <v>0</v>
      </c>
      <c r="S241" s="234">
        <v>0</v>
      </c>
      <c r="T241" s="235">
        <f>S241*H241</f>
        <v>0</v>
      </c>
      <c r="AR241" s="236" t="s">
        <v>157</v>
      </c>
      <c r="AT241" s="236" t="s">
        <v>153</v>
      </c>
      <c r="AU241" s="236" t="s">
        <v>158</v>
      </c>
      <c r="AY241" s="17" t="s">
        <v>150</v>
      </c>
      <c r="BE241" s="237">
        <f>IF(N241="základní",J241,0)</f>
        <v>0</v>
      </c>
      <c r="BF241" s="237">
        <f>IF(N241="snížená",J241,0)</f>
        <v>0</v>
      </c>
      <c r="BG241" s="237">
        <f>IF(N241="zákl. přenesená",J241,0)</f>
        <v>0</v>
      </c>
      <c r="BH241" s="237">
        <f>IF(N241="sníž. přenesená",J241,0)</f>
        <v>0</v>
      </c>
      <c r="BI241" s="237">
        <f>IF(N241="nulová",J241,0)</f>
        <v>0</v>
      </c>
      <c r="BJ241" s="17" t="s">
        <v>158</v>
      </c>
      <c r="BK241" s="237">
        <f>ROUND(I241*H241,2)</f>
        <v>0</v>
      </c>
      <c r="BL241" s="17" t="s">
        <v>157</v>
      </c>
      <c r="BM241" s="236" t="s">
        <v>271</v>
      </c>
    </row>
    <row r="242" s="12" customFormat="1">
      <c r="B242" s="238"/>
      <c r="C242" s="239"/>
      <c r="D242" s="240" t="s">
        <v>160</v>
      </c>
      <c r="E242" s="241" t="s">
        <v>1</v>
      </c>
      <c r="F242" s="242" t="s">
        <v>272</v>
      </c>
      <c r="G242" s="239"/>
      <c r="H242" s="243">
        <v>6.048</v>
      </c>
      <c r="I242" s="244"/>
      <c r="J242" s="239"/>
      <c r="K242" s="239"/>
      <c r="L242" s="245"/>
      <c r="M242" s="246"/>
      <c r="N242" s="247"/>
      <c r="O242" s="247"/>
      <c r="P242" s="247"/>
      <c r="Q242" s="247"/>
      <c r="R242" s="247"/>
      <c r="S242" s="247"/>
      <c r="T242" s="248"/>
      <c r="AT242" s="249" t="s">
        <v>160</v>
      </c>
      <c r="AU242" s="249" t="s">
        <v>158</v>
      </c>
      <c r="AV242" s="12" t="s">
        <v>158</v>
      </c>
      <c r="AW242" s="12" t="s">
        <v>35</v>
      </c>
      <c r="AX242" s="12" t="s">
        <v>79</v>
      </c>
      <c r="AY242" s="249" t="s">
        <v>150</v>
      </c>
    </row>
    <row r="243" s="12" customFormat="1">
      <c r="B243" s="238"/>
      <c r="C243" s="239"/>
      <c r="D243" s="240" t="s">
        <v>160</v>
      </c>
      <c r="E243" s="241" t="s">
        <v>1</v>
      </c>
      <c r="F243" s="242" t="s">
        <v>273</v>
      </c>
      <c r="G243" s="239"/>
      <c r="H243" s="243">
        <v>3.4649999999999999</v>
      </c>
      <c r="I243" s="244"/>
      <c r="J243" s="239"/>
      <c r="K243" s="239"/>
      <c r="L243" s="245"/>
      <c r="M243" s="246"/>
      <c r="N243" s="247"/>
      <c r="O243" s="247"/>
      <c r="P243" s="247"/>
      <c r="Q243" s="247"/>
      <c r="R243" s="247"/>
      <c r="S243" s="247"/>
      <c r="T243" s="248"/>
      <c r="AT243" s="249" t="s">
        <v>160</v>
      </c>
      <c r="AU243" s="249" t="s">
        <v>158</v>
      </c>
      <c r="AV243" s="12" t="s">
        <v>158</v>
      </c>
      <c r="AW243" s="12" t="s">
        <v>35</v>
      </c>
      <c r="AX243" s="12" t="s">
        <v>79</v>
      </c>
      <c r="AY243" s="249" t="s">
        <v>150</v>
      </c>
    </row>
    <row r="244" s="12" customFormat="1">
      <c r="B244" s="238"/>
      <c r="C244" s="239"/>
      <c r="D244" s="240" t="s">
        <v>160</v>
      </c>
      <c r="E244" s="241" t="s">
        <v>1</v>
      </c>
      <c r="F244" s="242" t="s">
        <v>274</v>
      </c>
      <c r="G244" s="239"/>
      <c r="H244" s="243">
        <v>3.4780000000000002</v>
      </c>
      <c r="I244" s="244"/>
      <c r="J244" s="239"/>
      <c r="K244" s="239"/>
      <c r="L244" s="245"/>
      <c r="M244" s="246"/>
      <c r="N244" s="247"/>
      <c r="O244" s="247"/>
      <c r="P244" s="247"/>
      <c r="Q244" s="247"/>
      <c r="R244" s="247"/>
      <c r="S244" s="247"/>
      <c r="T244" s="248"/>
      <c r="AT244" s="249" t="s">
        <v>160</v>
      </c>
      <c r="AU244" s="249" t="s">
        <v>158</v>
      </c>
      <c r="AV244" s="12" t="s">
        <v>158</v>
      </c>
      <c r="AW244" s="12" t="s">
        <v>35</v>
      </c>
      <c r="AX244" s="12" t="s">
        <v>79</v>
      </c>
      <c r="AY244" s="249" t="s">
        <v>150</v>
      </c>
    </row>
    <row r="245" s="12" customFormat="1">
      <c r="B245" s="238"/>
      <c r="C245" s="239"/>
      <c r="D245" s="240" t="s">
        <v>160</v>
      </c>
      <c r="E245" s="241" t="s">
        <v>1</v>
      </c>
      <c r="F245" s="242" t="s">
        <v>275</v>
      </c>
      <c r="G245" s="239"/>
      <c r="H245" s="243">
        <v>9.7260000000000009</v>
      </c>
      <c r="I245" s="244"/>
      <c r="J245" s="239"/>
      <c r="K245" s="239"/>
      <c r="L245" s="245"/>
      <c r="M245" s="246"/>
      <c r="N245" s="247"/>
      <c r="O245" s="247"/>
      <c r="P245" s="247"/>
      <c r="Q245" s="247"/>
      <c r="R245" s="247"/>
      <c r="S245" s="247"/>
      <c r="T245" s="248"/>
      <c r="AT245" s="249" t="s">
        <v>160</v>
      </c>
      <c r="AU245" s="249" t="s">
        <v>158</v>
      </c>
      <c r="AV245" s="12" t="s">
        <v>158</v>
      </c>
      <c r="AW245" s="12" t="s">
        <v>35</v>
      </c>
      <c r="AX245" s="12" t="s">
        <v>79</v>
      </c>
      <c r="AY245" s="249" t="s">
        <v>150</v>
      </c>
    </row>
    <row r="246" s="12" customFormat="1">
      <c r="B246" s="238"/>
      <c r="C246" s="239"/>
      <c r="D246" s="240" t="s">
        <v>160</v>
      </c>
      <c r="E246" s="241" t="s">
        <v>1</v>
      </c>
      <c r="F246" s="242" t="s">
        <v>276</v>
      </c>
      <c r="G246" s="239"/>
      <c r="H246" s="243">
        <v>2.3999999999999999</v>
      </c>
      <c r="I246" s="244"/>
      <c r="J246" s="239"/>
      <c r="K246" s="239"/>
      <c r="L246" s="245"/>
      <c r="M246" s="246"/>
      <c r="N246" s="247"/>
      <c r="O246" s="247"/>
      <c r="P246" s="247"/>
      <c r="Q246" s="247"/>
      <c r="R246" s="247"/>
      <c r="S246" s="247"/>
      <c r="T246" s="248"/>
      <c r="AT246" s="249" t="s">
        <v>160</v>
      </c>
      <c r="AU246" s="249" t="s">
        <v>158</v>
      </c>
      <c r="AV246" s="12" t="s">
        <v>158</v>
      </c>
      <c r="AW246" s="12" t="s">
        <v>35</v>
      </c>
      <c r="AX246" s="12" t="s">
        <v>79</v>
      </c>
      <c r="AY246" s="249" t="s">
        <v>150</v>
      </c>
    </row>
    <row r="247" s="12" customFormat="1">
      <c r="B247" s="238"/>
      <c r="C247" s="239"/>
      <c r="D247" s="240" t="s">
        <v>160</v>
      </c>
      <c r="E247" s="241" t="s">
        <v>1</v>
      </c>
      <c r="F247" s="242" t="s">
        <v>277</v>
      </c>
      <c r="G247" s="239"/>
      <c r="H247" s="243">
        <v>1.9199999999999999</v>
      </c>
      <c r="I247" s="244"/>
      <c r="J247" s="239"/>
      <c r="K247" s="239"/>
      <c r="L247" s="245"/>
      <c r="M247" s="246"/>
      <c r="N247" s="247"/>
      <c r="O247" s="247"/>
      <c r="P247" s="247"/>
      <c r="Q247" s="247"/>
      <c r="R247" s="247"/>
      <c r="S247" s="247"/>
      <c r="T247" s="248"/>
      <c r="AT247" s="249" t="s">
        <v>160</v>
      </c>
      <c r="AU247" s="249" t="s">
        <v>158</v>
      </c>
      <c r="AV247" s="12" t="s">
        <v>158</v>
      </c>
      <c r="AW247" s="12" t="s">
        <v>35</v>
      </c>
      <c r="AX247" s="12" t="s">
        <v>79</v>
      </c>
      <c r="AY247" s="249" t="s">
        <v>150</v>
      </c>
    </row>
    <row r="248" s="12" customFormat="1">
      <c r="B248" s="238"/>
      <c r="C248" s="239"/>
      <c r="D248" s="240" t="s">
        <v>160</v>
      </c>
      <c r="E248" s="241" t="s">
        <v>1</v>
      </c>
      <c r="F248" s="242" t="s">
        <v>278</v>
      </c>
      <c r="G248" s="239"/>
      <c r="H248" s="243">
        <v>1.482</v>
      </c>
      <c r="I248" s="244"/>
      <c r="J248" s="239"/>
      <c r="K248" s="239"/>
      <c r="L248" s="245"/>
      <c r="M248" s="246"/>
      <c r="N248" s="247"/>
      <c r="O248" s="247"/>
      <c r="P248" s="247"/>
      <c r="Q248" s="247"/>
      <c r="R248" s="247"/>
      <c r="S248" s="247"/>
      <c r="T248" s="248"/>
      <c r="AT248" s="249" t="s">
        <v>160</v>
      </c>
      <c r="AU248" s="249" t="s">
        <v>158</v>
      </c>
      <c r="AV248" s="12" t="s">
        <v>158</v>
      </c>
      <c r="AW248" s="12" t="s">
        <v>35</v>
      </c>
      <c r="AX248" s="12" t="s">
        <v>79</v>
      </c>
      <c r="AY248" s="249" t="s">
        <v>150</v>
      </c>
    </row>
    <row r="249" s="12" customFormat="1">
      <c r="B249" s="238"/>
      <c r="C249" s="239"/>
      <c r="D249" s="240" t="s">
        <v>160</v>
      </c>
      <c r="E249" s="241" t="s">
        <v>1</v>
      </c>
      <c r="F249" s="242" t="s">
        <v>279</v>
      </c>
      <c r="G249" s="239"/>
      <c r="H249" s="243">
        <v>2.98</v>
      </c>
      <c r="I249" s="244"/>
      <c r="J249" s="239"/>
      <c r="K249" s="239"/>
      <c r="L249" s="245"/>
      <c r="M249" s="246"/>
      <c r="N249" s="247"/>
      <c r="O249" s="247"/>
      <c r="P249" s="247"/>
      <c r="Q249" s="247"/>
      <c r="R249" s="247"/>
      <c r="S249" s="247"/>
      <c r="T249" s="248"/>
      <c r="AT249" s="249" t="s">
        <v>160</v>
      </c>
      <c r="AU249" s="249" t="s">
        <v>158</v>
      </c>
      <c r="AV249" s="12" t="s">
        <v>158</v>
      </c>
      <c r="AW249" s="12" t="s">
        <v>35</v>
      </c>
      <c r="AX249" s="12" t="s">
        <v>79</v>
      </c>
      <c r="AY249" s="249" t="s">
        <v>150</v>
      </c>
    </row>
    <row r="250" s="13" customFormat="1">
      <c r="B250" s="250"/>
      <c r="C250" s="251"/>
      <c r="D250" s="240" t="s">
        <v>160</v>
      </c>
      <c r="E250" s="252" t="s">
        <v>1</v>
      </c>
      <c r="F250" s="253" t="s">
        <v>172</v>
      </c>
      <c r="G250" s="251"/>
      <c r="H250" s="254">
        <v>31.498999999999999</v>
      </c>
      <c r="I250" s="255"/>
      <c r="J250" s="251"/>
      <c r="K250" s="251"/>
      <c r="L250" s="256"/>
      <c r="M250" s="257"/>
      <c r="N250" s="258"/>
      <c r="O250" s="258"/>
      <c r="P250" s="258"/>
      <c r="Q250" s="258"/>
      <c r="R250" s="258"/>
      <c r="S250" s="258"/>
      <c r="T250" s="259"/>
      <c r="AT250" s="260" t="s">
        <v>160</v>
      </c>
      <c r="AU250" s="260" t="s">
        <v>158</v>
      </c>
      <c r="AV250" s="13" t="s">
        <v>157</v>
      </c>
      <c r="AW250" s="13" t="s">
        <v>35</v>
      </c>
      <c r="AX250" s="13" t="s">
        <v>87</v>
      </c>
      <c r="AY250" s="260" t="s">
        <v>150</v>
      </c>
    </row>
    <row r="251" s="11" customFormat="1" ht="22.8" customHeight="1">
      <c r="B251" s="209"/>
      <c r="C251" s="210"/>
      <c r="D251" s="211" t="s">
        <v>78</v>
      </c>
      <c r="E251" s="223" t="s">
        <v>215</v>
      </c>
      <c r="F251" s="223" t="s">
        <v>280</v>
      </c>
      <c r="G251" s="210"/>
      <c r="H251" s="210"/>
      <c r="I251" s="213"/>
      <c r="J251" s="224">
        <f>BK251</f>
        <v>0</v>
      </c>
      <c r="K251" s="210"/>
      <c r="L251" s="215"/>
      <c r="M251" s="216"/>
      <c r="N251" s="217"/>
      <c r="O251" s="217"/>
      <c r="P251" s="218">
        <f>SUM(P252:P295)</f>
        <v>0</v>
      </c>
      <c r="Q251" s="217"/>
      <c r="R251" s="218">
        <f>SUM(R252:R295)</f>
        <v>0.0087958000000000012</v>
      </c>
      <c r="S251" s="217"/>
      <c r="T251" s="219">
        <f>SUM(T252:T295)</f>
        <v>2.492944</v>
      </c>
      <c r="AR251" s="220" t="s">
        <v>87</v>
      </c>
      <c r="AT251" s="221" t="s">
        <v>78</v>
      </c>
      <c r="AU251" s="221" t="s">
        <v>87</v>
      </c>
      <c r="AY251" s="220" t="s">
        <v>150</v>
      </c>
      <c r="BK251" s="222">
        <f>SUM(BK252:BK295)</f>
        <v>0</v>
      </c>
    </row>
    <row r="252" s="1" customFormat="1" ht="24" customHeight="1">
      <c r="B252" s="39"/>
      <c r="C252" s="225" t="s">
        <v>281</v>
      </c>
      <c r="D252" s="225" t="s">
        <v>153</v>
      </c>
      <c r="E252" s="226" t="s">
        <v>282</v>
      </c>
      <c r="F252" s="227" t="s">
        <v>283</v>
      </c>
      <c r="G252" s="228" t="s">
        <v>175</v>
      </c>
      <c r="H252" s="229">
        <v>46.100000000000001</v>
      </c>
      <c r="I252" s="230"/>
      <c r="J252" s="231">
        <f>ROUND(I252*H252,2)</f>
        <v>0</v>
      </c>
      <c r="K252" s="227" t="s">
        <v>164</v>
      </c>
      <c r="L252" s="44"/>
      <c r="M252" s="232" t="s">
        <v>1</v>
      </c>
      <c r="N252" s="233" t="s">
        <v>45</v>
      </c>
      <c r="O252" s="87"/>
      <c r="P252" s="234">
        <f>O252*H252</f>
        <v>0</v>
      </c>
      <c r="Q252" s="234">
        <v>0.00012999999999999999</v>
      </c>
      <c r="R252" s="234">
        <f>Q252*H252</f>
        <v>0.0059930000000000001</v>
      </c>
      <c r="S252" s="234">
        <v>0</v>
      </c>
      <c r="T252" s="235">
        <f>S252*H252</f>
        <v>0</v>
      </c>
      <c r="AR252" s="236" t="s">
        <v>157</v>
      </c>
      <c r="AT252" s="236" t="s">
        <v>153</v>
      </c>
      <c r="AU252" s="236" t="s">
        <v>158</v>
      </c>
      <c r="AY252" s="17" t="s">
        <v>150</v>
      </c>
      <c r="BE252" s="237">
        <f>IF(N252="základní",J252,0)</f>
        <v>0</v>
      </c>
      <c r="BF252" s="237">
        <f>IF(N252="snížená",J252,0)</f>
        <v>0</v>
      </c>
      <c r="BG252" s="237">
        <f>IF(N252="zákl. přenesená",J252,0)</f>
        <v>0</v>
      </c>
      <c r="BH252" s="237">
        <f>IF(N252="sníž. přenesená",J252,0)</f>
        <v>0</v>
      </c>
      <c r="BI252" s="237">
        <f>IF(N252="nulová",J252,0)</f>
        <v>0</v>
      </c>
      <c r="BJ252" s="17" t="s">
        <v>158</v>
      </c>
      <c r="BK252" s="237">
        <f>ROUND(I252*H252,2)</f>
        <v>0</v>
      </c>
      <c r="BL252" s="17" t="s">
        <v>157</v>
      </c>
      <c r="BM252" s="236" t="s">
        <v>284</v>
      </c>
    </row>
    <row r="253" s="12" customFormat="1">
      <c r="B253" s="238"/>
      <c r="C253" s="239"/>
      <c r="D253" s="240" t="s">
        <v>160</v>
      </c>
      <c r="E253" s="241" t="s">
        <v>1</v>
      </c>
      <c r="F253" s="242" t="s">
        <v>285</v>
      </c>
      <c r="G253" s="239"/>
      <c r="H253" s="243">
        <v>41.100000000000001</v>
      </c>
      <c r="I253" s="244"/>
      <c r="J253" s="239"/>
      <c r="K253" s="239"/>
      <c r="L253" s="245"/>
      <c r="M253" s="246"/>
      <c r="N253" s="247"/>
      <c r="O253" s="247"/>
      <c r="P253" s="247"/>
      <c r="Q253" s="247"/>
      <c r="R253" s="247"/>
      <c r="S253" s="247"/>
      <c r="T253" s="248"/>
      <c r="AT253" s="249" t="s">
        <v>160</v>
      </c>
      <c r="AU253" s="249" t="s">
        <v>158</v>
      </c>
      <c r="AV253" s="12" t="s">
        <v>158</v>
      </c>
      <c r="AW253" s="12" t="s">
        <v>35</v>
      </c>
      <c r="AX253" s="12" t="s">
        <v>79</v>
      </c>
      <c r="AY253" s="249" t="s">
        <v>150</v>
      </c>
    </row>
    <row r="254" s="12" customFormat="1">
      <c r="B254" s="238"/>
      <c r="C254" s="239"/>
      <c r="D254" s="240" t="s">
        <v>160</v>
      </c>
      <c r="E254" s="241" t="s">
        <v>1</v>
      </c>
      <c r="F254" s="242" t="s">
        <v>286</v>
      </c>
      <c r="G254" s="239"/>
      <c r="H254" s="243">
        <v>5</v>
      </c>
      <c r="I254" s="244"/>
      <c r="J254" s="239"/>
      <c r="K254" s="239"/>
      <c r="L254" s="245"/>
      <c r="M254" s="246"/>
      <c r="N254" s="247"/>
      <c r="O254" s="247"/>
      <c r="P254" s="247"/>
      <c r="Q254" s="247"/>
      <c r="R254" s="247"/>
      <c r="S254" s="247"/>
      <c r="T254" s="248"/>
      <c r="AT254" s="249" t="s">
        <v>160</v>
      </c>
      <c r="AU254" s="249" t="s">
        <v>158</v>
      </c>
      <c r="AV254" s="12" t="s">
        <v>158</v>
      </c>
      <c r="AW254" s="12" t="s">
        <v>35</v>
      </c>
      <c r="AX254" s="12" t="s">
        <v>79</v>
      </c>
      <c r="AY254" s="249" t="s">
        <v>150</v>
      </c>
    </row>
    <row r="255" s="13" customFormat="1">
      <c r="B255" s="250"/>
      <c r="C255" s="251"/>
      <c r="D255" s="240" t="s">
        <v>160</v>
      </c>
      <c r="E255" s="252" t="s">
        <v>1</v>
      </c>
      <c r="F255" s="253" t="s">
        <v>172</v>
      </c>
      <c r="G255" s="251"/>
      <c r="H255" s="254">
        <v>46.100000000000001</v>
      </c>
      <c r="I255" s="255"/>
      <c r="J255" s="251"/>
      <c r="K255" s="251"/>
      <c r="L255" s="256"/>
      <c r="M255" s="257"/>
      <c r="N255" s="258"/>
      <c r="O255" s="258"/>
      <c r="P255" s="258"/>
      <c r="Q255" s="258"/>
      <c r="R255" s="258"/>
      <c r="S255" s="258"/>
      <c r="T255" s="259"/>
      <c r="AT255" s="260" t="s">
        <v>160</v>
      </c>
      <c r="AU255" s="260" t="s">
        <v>158</v>
      </c>
      <c r="AV255" s="13" t="s">
        <v>157</v>
      </c>
      <c r="AW255" s="13" t="s">
        <v>35</v>
      </c>
      <c r="AX255" s="13" t="s">
        <v>87</v>
      </c>
      <c r="AY255" s="260" t="s">
        <v>150</v>
      </c>
    </row>
    <row r="256" s="1" customFormat="1" ht="24" customHeight="1">
      <c r="B256" s="39"/>
      <c r="C256" s="225" t="s">
        <v>7</v>
      </c>
      <c r="D256" s="225" t="s">
        <v>153</v>
      </c>
      <c r="E256" s="226" t="s">
        <v>287</v>
      </c>
      <c r="F256" s="227" t="s">
        <v>288</v>
      </c>
      <c r="G256" s="228" t="s">
        <v>175</v>
      </c>
      <c r="H256" s="229">
        <v>47.600000000000001</v>
      </c>
      <c r="I256" s="230"/>
      <c r="J256" s="231">
        <f>ROUND(I256*H256,2)</f>
        <v>0</v>
      </c>
      <c r="K256" s="227" t="s">
        <v>164</v>
      </c>
      <c r="L256" s="44"/>
      <c r="M256" s="232" t="s">
        <v>1</v>
      </c>
      <c r="N256" s="233" t="s">
        <v>45</v>
      </c>
      <c r="O256" s="87"/>
      <c r="P256" s="234">
        <f>O256*H256</f>
        <v>0</v>
      </c>
      <c r="Q256" s="234">
        <v>4.0000000000000003E-05</v>
      </c>
      <c r="R256" s="234">
        <f>Q256*H256</f>
        <v>0.0019040000000000003</v>
      </c>
      <c r="S256" s="234">
        <v>0</v>
      </c>
      <c r="T256" s="235">
        <f>S256*H256</f>
        <v>0</v>
      </c>
      <c r="AR256" s="236" t="s">
        <v>157</v>
      </c>
      <c r="AT256" s="236" t="s">
        <v>153</v>
      </c>
      <c r="AU256" s="236" t="s">
        <v>158</v>
      </c>
      <c r="AY256" s="17" t="s">
        <v>150</v>
      </c>
      <c r="BE256" s="237">
        <f>IF(N256="základní",J256,0)</f>
        <v>0</v>
      </c>
      <c r="BF256" s="237">
        <f>IF(N256="snížená",J256,0)</f>
        <v>0</v>
      </c>
      <c r="BG256" s="237">
        <f>IF(N256="zákl. přenesená",J256,0)</f>
        <v>0</v>
      </c>
      <c r="BH256" s="237">
        <f>IF(N256="sníž. přenesená",J256,0)</f>
        <v>0</v>
      </c>
      <c r="BI256" s="237">
        <f>IF(N256="nulová",J256,0)</f>
        <v>0</v>
      </c>
      <c r="BJ256" s="17" t="s">
        <v>158</v>
      </c>
      <c r="BK256" s="237">
        <f>ROUND(I256*H256,2)</f>
        <v>0</v>
      </c>
      <c r="BL256" s="17" t="s">
        <v>157</v>
      </c>
      <c r="BM256" s="236" t="s">
        <v>289</v>
      </c>
    </row>
    <row r="257" s="12" customFormat="1">
      <c r="B257" s="238"/>
      <c r="C257" s="239"/>
      <c r="D257" s="240" t="s">
        <v>160</v>
      </c>
      <c r="E257" s="241" t="s">
        <v>1</v>
      </c>
      <c r="F257" s="242" t="s">
        <v>285</v>
      </c>
      <c r="G257" s="239"/>
      <c r="H257" s="243">
        <v>41.100000000000001</v>
      </c>
      <c r="I257" s="244"/>
      <c r="J257" s="239"/>
      <c r="K257" s="239"/>
      <c r="L257" s="245"/>
      <c r="M257" s="246"/>
      <c r="N257" s="247"/>
      <c r="O257" s="247"/>
      <c r="P257" s="247"/>
      <c r="Q257" s="247"/>
      <c r="R257" s="247"/>
      <c r="S257" s="247"/>
      <c r="T257" s="248"/>
      <c r="AT257" s="249" t="s">
        <v>160</v>
      </c>
      <c r="AU257" s="249" t="s">
        <v>158</v>
      </c>
      <c r="AV257" s="12" t="s">
        <v>158</v>
      </c>
      <c r="AW257" s="12" t="s">
        <v>35</v>
      </c>
      <c r="AX257" s="12" t="s">
        <v>79</v>
      </c>
      <c r="AY257" s="249" t="s">
        <v>150</v>
      </c>
    </row>
    <row r="258" s="12" customFormat="1">
      <c r="B258" s="238"/>
      <c r="C258" s="239"/>
      <c r="D258" s="240" t="s">
        <v>160</v>
      </c>
      <c r="E258" s="241" t="s">
        <v>1</v>
      </c>
      <c r="F258" s="242" t="s">
        <v>290</v>
      </c>
      <c r="G258" s="239"/>
      <c r="H258" s="243">
        <v>6.5</v>
      </c>
      <c r="I258" s="244"/>
      <c r="J258" s="239"/>
      <c r="K258" s="239"/>
      <c r="L258" s="245"/>
      <c r="M258" s="246"/>
      <c r="N258" s="247"/>
      <c r="O258" s="247"/>
      <c r="P258" s="247"/>
      <c r="Q258" s="247"/>
      <c r="R258" s="247"/>
      <c r="S258" s="247"/>
      <c r="T258" s="248"/>
      <c r="AT258" s="249" t="s">
        <v>160</v>
      </c>
      <c r="AU258" s="249" t="s">
        <v>158</v>
      </c>
      <c r="AV258" s="12" t="s">
        <v>158</v>
      </c>
      <c r="AW258" s="12" t="s">
        <v>35</v>
      </c>
      <c r="AX258" s="12" t="s">
        <v>79</v>
      </c>
      <c r="AY258" s="249" t="s">
        <v>150</v>
      </c>
    </row>
    <row r="259" s="13" customFormat="1">
      <c r="B259" s="250"/>
      <c r="C259" s="251"/>
      <c r="D259" s="240" t="s">
        <v>160</v>
      </c>
      <c r="E259" s="252" t="s">
        <v>1</v>
      </c>
      <c r="F259" s="253" t="s">
        <v>172</v>
      </c>
      <c r="G259" s="251"/>
      <c r="H259" s="254">
        <v>47.600000000000001</v>
      </c>
      <c r="I259" s="255"/>
      <c r="J259" s="251"/>
      <c r="K259" s="251"/>
      <c r="L259" s="256"/>
      <c r="M259" s="257"/>
      <c r="N259" s="258"/>
      <c r="O259" s="258"/>
      <c r="P259" s="258"/>
      <c r="Q259" s="258"/>
      <c r="R259" s="258"/>
      <c r="S259" s="258"/>
      <c r="T259" s="259"/>
      <c r="AT259" s="260" t="s">
        <v>160</v>
      </c>
      <c r="AU259" s="260" t="s">
        <v>158</v>
      </c>
      <c r="AV259" s="13" t="s">
        <v>157</v>
      </c>
      <c r="AW259" s="13" t="s">
        <v>35</v>
      </c>
      <c r="AX259" s="13" t="s">
        <v>87</v>
      </c>
      <c r="AY259" s="260" t="s">
        <v>150</v>
      </c>
    </row>
    <row r="260" s="1" customFormat="1" ht="24" customHeight="1">
      <c r="B260" s="39"/>
      <c r="C260" s="225" t="s">
        <v>291</v>
      </c>
      <c r="D260" s="225" t="s">
        <v>153</v>
      </c>
      <c r="E260" s="226" t="s">
        <v>292</v>
      </c>
      <c r="F260" s="227" t="s">
        <v>293</v>
      </c>
      <c r="G260" s="228" t="s">
        <v>294</v>
      </c>
      <c r="H260" s="229">
        <v>1</v>
      </c>
      <c r="I260" s="230"/>
      <c r="J260" s="231">
        <f>ROUND(I260*H260,2)</f>
        <v>0</v>
      </c>
      <c r="K260" s="227" t="s">
        <v>1</v>
      </c>
      <c r="L260" s="44"/>
      <c r="M260" s="232" t="s">
        <v>1</v>
      </c>
      <c r="N260" s="233" t="s">
        <v>45</v>
      </c>
      <c r="O260" s="87"/>
      <c r="P260" s="234">
        <f>O260*H260</f>
        <v>0</v>
      </c>
      <c r="Q260" s="234">
        <v>0</v>
      </c>
      <c r="R260" s="234">
        <f>Q260*H260</f>
        <v>0</v>
      </c>
      <c r="S260" s="234">
        <v>0</v>
      </c>
      <c r="T260" s="235">
        <f>S260*H260</f>
        <v>0</v>
      </c>
      <c r="AR260" s="236" t="s">
        <v>157</v>
      </c>
      <c r="AT260" s="236" t="s">
        <v>153</v>
      </c>
      <c r="AU260" s="236" t="s">
        <v>158</v>
      </c>
      <c r="AY260" s="17" t="s">
        <v>150</v>
      </c>
      <c r="BE260" s="237">
        <f>IF(N260="základní",J260,0)</f>
        <v>0</v>
      </c>
      <c r="BF260" s="237">
        <f>IF(N260="snížená",J260,0)</f>
        <v>0</v>
      </c>
      <c r="BG260" s="237">
        <f>IF(N260="zákl. přenesená",J260,0)</f>
        <v>0</v>
      </c>
      <c r="BH260" s="237">
        <f>IF(N260="sníž. přenesená",J260,0)</f>
        <v>0</v>
      </c>
      <c r="BI260" s="237">
        <f>IF(N260="nulová",J260,0)</f>
        <v>0</v>
      </c>
      <c r="BJ260" s="17" t="s">
        <v>158</v>
      </c>
      <c r="BK260" s="237">
        <f>ROUND(I260*H260,2)</f>
        <v>0</v>
      </c>
      <c r="BL260" s="17" t="s">
        <v>157</v>
      </c>
      <c r="BM260" s="236" t="s">
        <v>295</v>
      </c>
    </row>
    <row r="261" s="1" customFormat="1" ht="24" customHeight="1">
      <c r="B261" s="39"/>
      <c r="C261" s="225" t="s">
        <v>296</v>
      </c>
      <c r="D261" s="225" t="s">
        <v>153</v>
      </c>
      <c r="E261" s="226" t="s">
        <v>297</v>
      </c>
      <c r="F261" s="227" t="s">
        <v>298</v>
      </c>
      <c r="G261" s="228" t="s">
        <v>294</v>
      </c>
      <c r="H261" s="229">
        <v>1</v>
      </c>
      <c r="I261" s="230"/>
      <c r="J261" s="231">
        <f>ROUND(I261*H261,2)</f>
        <v>0</v>
      </c>
      <c r="K261" s="227" t="s">
        <v>1</v>
      </c>
      <c r="L261" s="44"/>
      <c r="M261" s="232" t="s">
        <v>1</v>
      </c>
      <c r="N261" s="233" t="s">
        <v>45</v>
      </c>
      <c r="O261" s="87"/>
      <c r="P261" s="234">
        <f>O261*H261</f>
        <v>0</v>
      </c>
      <c r="Q261" s="234">
        <v>0</v>
      </c>
      <c r="R261" s="234">
        <f>Q261*H261</f>
        <v>0</v>
      </c>
      <c r="S261" s="234">
        <v>0</v>
      </c>
      <c r="T261" s="235">
        <f>S261*H261</f>
        <v>0</v>
      </c>
      <c r="AR261" s="236" t="s">
        <v>157</v>
      </c>
      <c r="AT261" s="236" t="s">
        <v>153</v>
      </c>
      <c r="AU261" s="236" t="s">
        <v>158</v>
      </c>
      <c r="AY261" s="17" t="s">
        <v>150</v>
      </c>
      <c r="BE261" s="237">
        <f>IF(N261="základní",J261,0)</f>
        <v>0</v>
      </c>
      <c r="BF261" s="237">
        <f>IF(N261="snížená",J261,0)</f>
        <v>0</v>
      </c>
      <c r="BG261" s="237">
        <f>IF(N261="zákl. přenesená",J261,0)</f>
        <v>0</v>
      </c>
      <c r="BH261" s="237">
        <f>IF(N261="sníž. přenesená",J261,0)</f>
        <v>0</v>
      </c>
      <c r="BI261" s="237">
        <f>IF(N261="nulová",J261,0)</f>
        <v>0</v>
      </c>
      <c r="BJ261" s="17" t="s">
        <v>158</v>
      </c>
      <c r="BK261" s="237">
        <f>ROUND(I261*H261,2)</f>
        <v>0</v>
      </c>
      <c r="BL261" s="17" t="s">
        <v>157</v>
      </c>
      <c r="BM261" s="236" t="s">
        <v>299</v>
      </c>
    </row>
    <row r="262" s="1" customFormat="1" ht="36" customHeight="1">
      <c r="B262" s="39"/>
      <c r="C262" s="225" t="s">
        <v>300</v>
      </c>
      <c r="D262" s="225" t="s">
        <v>153</v>
      </c>
      <c r="E262" s="226" t="s">
        <v>301</v>
      </c>
      <c r="F262" s="227" t="s">
        <v>302</v>
      </c>
      <c r="G262" s="228" t="s">
        <v>294</v>
      </c>
      <c r="H262" s="229">
        <v>1</v>
      </c>
      <c r="I262" s="230"/>
      <c r="J262" s="231">
        <f>ROUND(I262*H262,2)</f>
        <v>0</v>
      </c>
      <c r="K262" s="227" t="s">
        <v>1</v>
      </c>
      <c r="L262" s="44"/>
      <c r="M262" s="232" t="s">
        <v>1</v>
      </c>
      <c r="N262" s="233" t="s">
        <v>45</v>
      </c>
      <c r="O262" s="87"/>
      <c r="P262" s="234">
        <f>O262*H262</f>
        <v>0</v>
      </c>
      <c r="Q262" s="234">
        <v>0</v>
      </c>
      <c r="R262" s="234">
        <f>Q262*H262</f>
        <v>0</v>
      </c>
      <c r="S262" s="234">
        <v>0</v>
      </c>
      <c r="T262" s="235">
        <f>S262*H262</f>
        <v>0</v>
      </c>
      <c r="AR262" s="236" t="s">
        <v>157</v>
      </c>
      <c r="AT262" s="236" t="s">
        <v>153</v>
      </c>
      <c r="AU262" s="236" t="s">
        <v>158</v>
      </c>
      <c r="AY262" s="17" t="s">
        <v>150</v>
      </c>
      <c r="BE262" s="237">
        <f>IF(N262="základní",J262,0)</f>
        <v>0</v>
      </c>
      <c r="BF262" s="237">
        <f>IF(N262="snížená",J262,0)</f>
        <v>0</v>
      </c>
      <c r="BG262" s="237">
        <f>IF(N262="zákl. přenesená",J262,0)</f>
        <v>0</v>
      </c>
      <c r="BH262" s="237">
        <f>IF(N262="sníž. přenesená",J262,0)</f>
        <v>0</v>
      </c>
      <c r="BI262" s="237">
        <f>IF(N262="nulová",J262,0)</f>
        <v>0</v>
      </c>
      <c r="BJ262" s="17" t="s">
        <v>158</v>
      </c>
      <c r="BK262" s="237">
        <f>ROUND(I262*H262,2)</f>
        <v>0</v>
      </c>
      <c r="BL262" s="17" t="s">
        <v>157</v>
      </c>
      <c r="BM262" s="236" t="s">
        <v>303</v>
      </c>
    </row>
    <row r="263" s="1" customFormat="1" ht="24" customHeight="1">
      <c r="B263" s="39"/>
      <c r="C263" s="225" t="s">
        <v>304</v>
      </c>
      <c r="D263" s="225" t="s">
        <v>153</v>
      </c>
      <c r="E263" s="226" t="s">
        <v>305</v>
      </c>
      <c r="F263" s="227" t="s">
        <v>306</v>
      </c>
      <c r="G263" s="228" t="s">
        <v>175</v>
      </c>
      <c r="H263" s="229">
        <v>2.6600000000000001</v>
      </c>
      <c r="I263" s="230"/>
      <c r="J263" s="231">
        <f>ROUND(I263*H263,2)</f>
        <v>0</v>
      </c>
      <c r="K263" s="227" t="s">
        <v>164</v>
      </c>
      <c r="L263" s="44"/>
      <c r="M263" s="232" t="s">
        <v>1</v>
      </c>
      <c r="N263" s="233" t="s">
        <v>45</v>
      </c>
      <c r="O263" s="87"/>
      <c r="P263" s="234">
        <f>O263*H263</f>
        <v>0</v>
      </c>
      <c r="Q263" s="234">
        <v>0</v>
      </c>
      <c r="R263" s="234">
        <f>Q263*H263</f>
        <v>0</v>
      </c>
      <c r="S263" s="234">
        <v>0.089999999999999997</v>
      </c>
      <c r="T263" s="235">
        <f>S263*H263</f>
        <v>0.2394</v>
      </c>
      <c r="AR263" s="236" t="s">
        <v>157</v>
      </c>
      <c r="AT263" s="236" t="s">
        <v>153</v>
      </c>
      <c r="AU263" s="236" t="s">
        <v>158</v>
      </c>
      <c r="AY263" s="17" t="s">
        <v>150</v>
      </c>
      <c r="BE263" s="237">
        <f>IF(N263="základní",J263,0)</f>
        <v>0</v>
      </c>
      <c r="BF263" s="237">
        <f>IF(N263="snížená",J263,0)</f>
        <v>0</v>
      </c>
      <c r="BG263" s="237">
        <f>IF(N263="zákl. přenesená",J263,0)</f>
        <v>0</v>
      </c>
      <c r="BH263" s="237">
        <f>IF(N263="sníž. přenesená",J263,0)</f>
        <v>0</v>
      </c>
      <c r="BI263" s="237">
        <f>IF(N263="nulová",J263,0)</f>
        <v>0</v>
      </c>
      <c r="BJ263" s="17" t="s">
        <v>158</v>
      </c>
      <c r="BK263" s="237">
        <f>ROUND(I263*H263,2)</f>
        <v>0</v>
      </c>
      <c r="BL263" s="17" t="s">
        <v>157</v>
      </c>
      <c r="BM263" s="236" t="s">
        <v>307</v>
      </c>
    </row>
    <row r="264" s="12" customFormat="1">
      <c r="B264" s="238"/>
      <c r="C264" s="239"/>
      <c r="D264" s="240" t="s">
        <v>160</v>
      </c>
      <c r="E264" s="241" t="s">
        <v>1</v>
      </c>
      <c r="F264" s="242" t="s">
        <v>308</v>
      </c>
      <c r="G264" s="239"/>
      <c r="H264" s="243">
        <v>2.6600000000000001</v>
      </c>
      <c r="I264" s="244"/>
      <c r="J264" s="239"/>
      <c r="K264" s="239"/>
      <c r="L264" s="245"/>
      <c r="M264" s="246"/>
      <c r="N264" s="247"/>
      <c r="O264" s="247"/>
      <c r="P264" s="247"/>
      <c r="Q264" s="247"/>
      <c r="R264" s="247"/>
      <c r="S264" s="247"/>
      <c r="T264" s="248"/>
      <c r="AT264" s="249" t="s">
        <v>160</v>
      </c>
      <c r="AU264" s="249" t="s">
        <v>158</v>
      </c>
      <c r="AV264" s="12" t="s">
        <v>158</v>
      </c>
      <c r="AW264" s="12" t="s">
        <v>35</v>
      </c>
      <c r="AX264" s="12" t="s">
        <v>87</v>
      </c>
      <c r="AY264" s="249" t="s">
        <v>150</v>
      </c>
    </row>
    <row r="265" s="1" customFormat="1" ht="24" customHeight="1">
      <c r="B265" s="39"/>
      <c r="C265" s="225" t="s">
        <v>309</v>
      </c>
      <c r="D265" s="225" t="s">
        <v>153</v>
      </c>
      <c r="E265" s="226" t="s">
        <v>310</v>
      </c>
      <c r="F265" s="227" t="s">
        <v>311</v>
      </c>
      <c r="G265" s="228" t="s">
        <v>237</v>
      </c>
      <c r="H265" s="229">
        <v>5</v>
      </c>
      <c r="I265" s="230"/>
      <c r="J265" s="231">
        <f>ROUND(I265*H265,2)</f>
        <v>0</v>
      </c>
      <c r="K265" s="227" t="s">
        <v>164</v>
      </c>
      <c r="L265" s="44"/>
      <c r="M265" s="232" t="s">
        <v>1</v>
      </c>
      <c r="N265" s="233" t="s">
        <v>45</v>
      </c>
      <c r="O265" s="87"/>
      <c r="P265" s="234">
        <f>O265*H265</f>
        <v>0</v>
      </c>
      <c r="Q265" s="234">
        <v>0</v>
      </c>
      <c r="R265" s="234">
        <f>Q265*H265</f>
        <v>0</v>
      </c>
      <c r="S265" s="234">
        <v>0.012999999999999999</v>
      </c>
      <c r="T265" s="235">
        <f>S265*H265</f>
        <v>0.065000000000000002</v>
      </c>
      <c r="AR265" s="236" t="s">
        <v>157</v>
      </c>
      <c r="AT265" s="236" t="s">
        <v>153</v>
      </c>
      <c r="AU265" s="236" t="s">
        <v>158</v>
      </c>
      <c r="AY265" s="17" t="s">
        <v>150</v>
      </c>
      <c r="BE265" s="237">
        <f>IF(N265="základní",J265,0)</f>
        <v>0</v>
      </c>
      <c r="BF265" s="237">
        <f>IF(N265="snížená",J265,0)</f>
        <v>0</v>
      </c>
      <c r="BG265" s="237">
        <f>IF(N265="zákl. přenesená",J265,0)</f>
        <v>0</v>
      </c>
      <c r="BH265" s="237">
        <f>IF(N265="sníž. přenesená",J265,0)</f>
        <v>0</v>
      </c>
      <c r="BI265" s="237">
        <f>IF(N265="nulová",J265,0)</f>
        <v>0</v>
      </c>
      <c r="BJ265" s="17" t="s">
        <v>158</v>
      </c>
      <c r="BK265" s="237">
        <f>ROUND(I265*H265,2)</f>
        <v>0</v>
      </c>
      <c r="BL265" s="17" t="s">
        <v>157</v>
      </c>
      <c r="BM265" s="236" t="s">
        <v>312</v>
      </c>
    </row>
    <row r="266" s="1" customFormat="1" ht="16.5" customHeight="1">
      <c r="B266" s="39"/>
      <c r="C266" s="225" t="s">
        <v>313</v>
      </c>
      <c r="D266" s="225" t="s">
        <v>153</v>
      </c>
      <c r="E266" s="226" t="s">
        <v>314</v>
      </c>
      <c r="F266" s="227" t="s">
        <v>315</v>
      </c>
      <c r="G266" s="228" t="s">
        <v>237</v>
      </c>
      <c r="H266" s="229">
        <v>2</v>
      </c>
      <c r="I266" s="230"/>
      <c r="J266" s="231">
        <f>ROUND(I266*H266,2)</f>
        <v>0</v>
      </c>
      <c r="K266" s="227" t="s">
        <v>164</v>
      </c>
      <c r="L266" s="44"/>
      <c r="M266" s="232" t="s">
        <v>1</v>
      </c>
      <c r="N266" s="233" t="s">
        <v>45</v>
      </c>
      <c r="O266" s="87"/>
      <c r="P266" s="234">
        <f>O266*H266</f>
        <v>0</v>
      </c>
      <c r="Q266" s="234">
        <v>0</v>
      </c>
      <c r="R266" s="234">
        <f>Q266*H266</f>
        <v>0</v>
      </c>
      <c r="S266" s="234">
        <v>0.036999999999999998</v>
      </c>
      <c r="T266" s="235">
        <f>S266*H266</f>
        <v>0.073999999999999996</v>
      </c>
      <c r="AR266" s="236" t="s">
        <v>157</v>
      </c>
      <c r="AT266" s="236" t="s">
        <v>153</v>
      </c>
      <c r="AU266" s="236" t="s">
        <v>158</v>
      </c>
      <c r="AY266" s="17" t="s">
        <v>150</v>
      </c>
      <c r="BE266" s="237">
        <f>IF(N266="základní",J266,0)</f>
        <v>0</v>
      </c>
      <c r="BF266" s="237">
        <f>IF(N266="snížená",J266,0)</f>
        <v>0</v>
      </c>
      <c r="BG266" s="237">
        <f>IF(N266="zákl. přenesená",J266,0)</f>
        <v>0</v>
      </c>
      <c r="BH266" s="237">
        <f>IF(N266="sníž. přenesená",J266,0)</f>
        <v>0</v>
      </c>
      <c r="BI266" s="237">
        <f>IF(N266="nulová",J266,0)</f>
        <v>0</v>
      </c>
      <c r="BJ266" s="17" t="s">
        <v>158</v>
      </c>
      <c r="BK266" s="237">
        <f>ROUND(I266*H266,2)</f>
        <v>0</v>
      </c>
      <c r="BL266" s="17" t="s">
        <v>157</v>
      </c>
      <c r="BM266" s="236" t="s">
        <v>316</v>
      </c>
    </row>
    <row r="267" s="1" customFormat="1" ht="24" customHeight="1">
      <c r="B267" s="39"/>
      <c r="C267" s="225" t="s">
        <v>317</v>
      </c>
      <c r="D267" s="225" t="s">
        <v>153</v>
      </c>
      <c r="E267" s="226" t="s">
        <v>318</v>
      </c>
      <c r="F267" s="227" t="s">
        <v>319</v>
      </c>
      <c r="G267" s="228" t="s">
        <v>156</v>
      </c>
      <c r="H267" s="229">
        <v>2</v>
      </c>
      <c r="I267" s="230"/>
      <c r="J267" s="231">
        <f>ROUND(I267*H267,2)</f>
        <v>0</v>
      </c>
      <c r="K267" s="227" t="s">
        <v>164</v>
      </c>
      <c r="L267" s="44"/>
      <c r="M267" s="232" t="s">
        <v>1</v>
      </c>
      <c r="N267" s="233" t="s">
        <v>45</v>
      </c>
      <c r="O267" s="87"/>
      <c r="P267" s="234">
        <f>O267*H267</f>
        <v>0</v>
      </c>
      <c r="Q267" s="234">
        <v>0</v>
      </c>
      <c r="R267" s="234">
        <f>Q267*H267</f>
        <v>0</v>
      </c>
      <c r="S267" s="234">
        <v>0.099000000000000005</v>
      </c>
      <c r="T267" s="235">
        <f>S267*H267</f>
        <v>0.19800000000000001</v>
      </c>
      <c r="AR267" s="236" t="s">
        <v>157</v>
      </c>
      <c r="AT267" s="236" t="s">
        <v>153</v>
      </c>
      <c r="AU267" s="236" t="s">
        <v>158</v>
      </c>
      <c r="AY267" s="17" t="s">
        <v>150</v>
      </c>
      <c r="BE267" s="237">
        <f>IF(N267="základní",J267,0)</f>
        <v>0</v>
      </c>
      <c r="BF267" s="237">
        <f>IF(N267="snížená",J267,0)</f>
        <v>0</v>
      </c>
      <c r="BG267" s="237">
        <f>IF(N267="zákl. přenesená",J267,0)</f>
        <v>0</v>
      </c>
      <c r="BH267" s="237">
        <f>IF(N267="sníž. přenesená",J267,0)</f>
        <v>0</v>
      </c>
      <c r="BI267" s="237">
        <f>IF(N267="nulová",J267,0)</f>
        <v>0</v>
      </c>
      <c r="BJ267" s="17" t="s">
        <v>158</v>
      </c>
      <c r="BK267" s="237">
        <f>ROUND(I267*H267,2)</f>
        <v>0</v>
      </c>
      <c r="BL267" s="17" t="s">
        <v>157</v>
      </c>
      <c r="BM267" s="236" t="s">
        <v>320</v>
      </c>
    </row>
    <row r="268" s="12" customFormat="1">
      <c r="B268" s="238"/>
      <c r="C268" s="239"/>
      <c r="D268" s="240" t="s">
        <v>160</v>
      </c>
      <c r="E268" s="241" t="s">
        <v>1</v>
      </c>
      <c r="F268" s="242" t="s">
        <v>170</v>
      </c>
      <c r="G268" s="239"/>
      <c r="H268" s="243">
        <v>1</v>
      </c>
      <c r="I268" s="244"/>
      <c r="J268" s="239"/>
      <c r="K268" s="239"/>
      <c r="L268" s="245"/>
      <c r="M268" s="246"/>
      <c r="N268" s="247"/>
      <c r="O268" s="247"/>
      <c r="P268" s="247"/>
      <c r="Q268" s="247"/>
      <c r="R268" s="247"/>
      <c r="S268" s="247"/>
      <c r="T268" s="248"/>
      <c r="AT268" s="249" t="s">
        <v>160</v>
      </c>
      <c r="AU268" s="249" t="s">
        <v>158</v>
      </c>
      <c r="AV268" s="12" t="s">
        <v>158</v>
      </c>
      <c r="AW268" s="12" t="s">
        <v>35</v>
      </c>
      <c r="AX268" s="12" t="s">
        <v>79</v>
      </c>
      <c r="AY268" s="249" t="s">
        <v>150</v>
      </c>
    </row>
    <row r="269" s="12" customFormat="1">
      <c r="B269" s="238"/>
      <c r="C269" s="239"/>
      <c r="D269" s="240" t="s">
        <v>160</v>
      </c>
      <c r="E269" s="241" t="s">
        <v>1</v>
      </c>
      <c r="F269" s="242" t="s">
        <v>171</v>
      </c>
      <c r="G269" s="239"/>
      <c r="H269" s="243">
        <v>1</v>
      </c>
      <c r="I269" s="244"/>
      <c r="J269" s="239"/>
      <c r="K269" s="239"/>
      <c r="L269" s="245"/>
      <c r="M269" s="246"/>
      <c r="N269" s="247"/>
      <c r="O269" s="247"/>
      <c r="P269" s="247"/>
      <c r="Q269" s="247"/>
      <c r="R269" s="247"/>
      <c r="S269" s="247"/>
      <c r="T269" s="248"/>
      <c r="AT269" s="249" t="s">
        <v>160</v>
      </c>
      <c r="AU269" s="249" t="s">
        <v>158</v>
      </c>
      <c r="AV269" s="12" t="s">
        <v>158</v>
      </c>
      <c r="AW269" s="12" t="s">
        <v>35</v>
      </c>
      <c r="AX269" s="12" t="s">
        <v>79</v>
      </c>
      <c r="AY269" s="249" t="s">
        <v>150</v>
      </c>
    </row>
    <row r="270" s="13" customFormat="1">
      <c r="B270" s="250"/>
      <c r="C270" s="251"/>
      <c r="D270" s="240" t="s">
        <v>160</v>
      </c>
      <c r="E270" s="252" t="s">
        <v>1</v>
      </c>
      <c r="F270" s="253" t="s">
        <v>172</v>
      </c>
      <c r="G270" s="251"/>
      <c r="H270" s="254">
        <v>2</v>
      </c>
      <c r="I270" s="255"/>
      <c r="J270" s="251"/>
      <c r="K270" s="251"/>
      <c r="L270" s="256"/>
      <c r="M270" s="257"/>
      <c r="N270" s="258"/>
      <c r="O270" s="258"/>
      <c r="P270" s="258"/>
      <c r="Q270" s="258"/>
      <c r="R270" s="258"/>
      <c r="S270" s="258"/>
      <c r="T270" s="259"/>
      <c r="AT270" s="260" t="s">
        <v>160</v>
      </c>
      <c r="AU270" s="260" t="s">
        <v>158</v>
      </c>
      <c r="AV270" s="13" t="s">
        <v>157</v>
      </c>
      <c r="AW270" s="13" t="s">
        <v>35</v>
      </c>
      <c r="AX270" s="13" t="s">
        <v>87</v>
      </c>
      <c r="AY270" s="260" t="s">
        <v>150</v>
      </c>
    </row>
    <row r="271" s="1" customFormat="1" ht="24" customHeight="1">
      <c r="B271" s="39"/>
      <c r="C271" s="225" t="s">
        <v>321</v>
      </c>
      <c r="D271" s="225" t="s">
        <v>153</v>
      </c>
      <c r="E271" s="226" t="s">
        <v>322</v>
      </c>
      <c r="F271" s="227" t="s">
        <v>323</v>
      </c>
      <c r="G271" s="228" t="s">
        <v>237</v>
      </c>
      <c r="H271" s="229">
        <v>8</v>
      </c>
      <c r="I271" s="230"/>
      <c r="J271" s="231">
        <f>ROUND(I271*H271,2)</f>
        <v>0</v>
      </c>
      <c r="K271" s="227" t="s">
        <v>164</v>
      </c>
      <c r="L271" s="44"/>
      <c r="M271" s="232" t="s">
        <v>1</v>
      </c>
      <c r="N271" s="233" t="s">
        <v>45</v>
      </c>
      <c r="O271" s="87"/>
      <c r="P271" s="234">
        <f>O271*H271</f>
        <v>0</v>
      </c>
      <c r="Q271" s="234">
        <v>0</v>
      </c>
      <c r="R271" s="234">
        <f>Q271*H271</f>
        <v>0</v>
      </c>
      <c r="S271" s="234">
        <v>0.0089999999999999993</v>
      </c>
      <c r="T271" s="235">
        <f>S271*H271</f>
        <v>0.071999999999999995</v>
      </c>
      <c r="AR271" s="236" t="s">
        <v>157</v>
      </c>
      <c r="AT271" s="236" t="s">
        <v>153</v>
      </c>
      <c r="AU271" s="236" t="s">
        <v>158</v>
      </c>
      <c r="AY271" s="17" t="s">
        <v>150</v>
      </c>
      <c r="BE271" s="237">
        <f>IF(N271="základní",J271,0)</f>
        <v>0</v>
      </c>
      <c r="BF271" s="237">
        <f>IF(N271="snížená",J271,0)</f>
        <v>0</v>
      </c>
      <c r="BG271" s="237">
        <f>IF(N271="zákl. přenesená",J271,0)</f>
        <v>0</v>
      </c>
      <c r="BH271" s="237">
        <f>IF(N271="sníž. přenesená",J271,0)</f>
        <v>0</v>
      </c>
      <c r="BI271" s="237">
        <f>IF(N271="nulová",J271,0)</f>
        <v>0</v>
      </c>
      <c r="BJ271" s="17" t="s">
        <v>158</v>
      </c>
      <c r="BK271" s="237">
        <f>ROUND(I271*H271,2)</f>
        <v>0</v>
      </c>
      <c r="BL271" s="17" t="s">
        <v>157</v>
      </c>
      <c r="BM271" s="236" t="s">
        <v>324</v>
      </c>
    </row>
    <row r="272" s="12" customFormat="1">
      <c r="B272" s="238"/>
      <c r="C272" s="239"/>
      <c r="D272" s="240" t="s">
        <v>160</v>
      </c>
      <c r="E272" s="241" t="s">
        <v>1</v>
      </c>
      <c r="F272" s="242" t="s">
        <v>239</v>
      </c>
      <c r="G272" s="239"/>
      <c r="H272" s="243">
        <v>5</v>
      </c>
      <c r="I272" s="244"/>
      <c r="J272" s="239"/>
      <c r="K272" s="239"/>
      <c r="L272" s="245"/>
      <c r="M272" s="246"/>
      <c r="N272" s="247"/>
      <c r="O272" s="247"/>
      <c r="P272" s="247"/>
      <c r="Q272" s="247"/>
      <c r="R272" s="247"/>
      <c r="S272" s="247"/>
      <c r="T272" s="248"/>
      <c r="AT272" s="249" t="s">
        <v>160</v>
      </c>
      <c r="AU272" s="249" t="s">
        <v>158</v>
      </c>
      <c r="AV272" s="12" t="s">
        <v>158</v>
      </c>
      <c r="AW272" s="12" t="s">
        <v>35</v>
      </c>
      <c r="AX272" s="12" t="s">
        <v>79</v>
      </c>
      <c r="AY272" s="249" t="s">
        <v>150</v>
      </c>
    </row>
    <row r="273" s="12" customFormat="1">
      <c r="B273" s="238"/>
      <c r="C273" s="239"/>
      <c r="D273" s="240" t="s">
        <v>160</v>
      </c>
      <c r="E273" s="241" t="s">
        <v>1</v>
      </c>
      <c r="F273" s="242" t="s">
        <v>240</v>
      </c>
      <c r="G273" s="239"/>
      <c r="H273" s="243">
        <v>3</v>
      </c>
      <c r="I273" s="244"/>
      <c r="J273" s="239"/>
      <c r="K273" s="239"/>
      <c r="L273" s="245"/>
      <c r="M273" s="246"/>
      <c r="N273" s="247"/>
      <c r="O273" s="247"/>
      <c r="P273" s="247"/>
      <c r="Q273" s="247"/>
      <c r="R273" s="247"/>
      <c r="S273" s="247"/>
      <c r="T273" s="248"/>
      <c r="AT273" s="249" t="s">
        <v>160</v>
      </c>
      <c r="AU273" s="249" t="s">
        <v>158</v>
      </c>
      <c r="AV273" s="12" t="s">
        <v>158</v>
      </c>
      <c r="AW273" s="12" t="s">
        <v>35</v>
      </c>
      <c r="AX273" s="12" t="s">
        <v>79</v>
      </c>
      <c r="AY273" s="249" t="s">
        <v>150</v>
      </c>
    </row>
    <row r="274" s="13" customFormat="1">
      <c r="B274" s="250"/>
      <c r="C274" s="251"/>
      <c r="D274" s="240" t="s">
        <v>160</v>
      </c>
      <c r="E274" s="252" t="s">
        <v>1</v>
      </c>
      <c r="F274" s="253" t="s">
        <v>172</v>
      </c>
      <c r="G274" s="251"/>
      <c r="H274" s="254">
        <v>8</v>
      </c>
      <c r="I274" s="255"/>
      <c r="J274" s="251"/>
      <c r="K274" s="251"/>
      <c r="L274" s="256"/>
      <c r="M274" s="257"/>
      <c r="N274" s="258"/>
      <c r="O274" s="258"/>
      <c r="P274" s="258"/>
      <c r="Q274" s="258"/>
      <c r="R274" s="258"/>
      <c r="S274" s="258"/>
      <c r="T274" s="259"/>
      <c r="AT274" s="260" t="s">
        <v>160</v>
      </c>
      <c r="AU274" s="260" t="s">
        <v>158</v>
      </c>
      <c r="AV274" s="13" t="s">
        <v>157</v>
      </c>
      <c r="AW274" s="13" t="s">
        <v>35</v>
      </c>
      <c r="AX274" s="13" t="s">
        <v>87</v>
      </c>
      <c r="AY274" s="260" t="s">
        <v>150</v>
      </c>
    </row>
    <row r="275" s="1" customFormat="1" ht="24" customHeight="1">
      <c r="B275" s="39"/>
      <c r="C275" s="225" t="s">
        <v>325</v>
      </c>
      <c r="D275" s="225" t="s">
        <v>153</v>
      </c>
      <c r="E275" s="226" t="s">
        <v>326</v>
      </c>
      <c r="F275" s="227" t="s">
        <v>327</v>
      </c>
      <c r="G275" s="228" t="s">
        <v>237</v>
      </c>
      <c r="H275" s="229">
        <v>3.5</v>
      </c>
      <c r="I275" s="230"/>
      <c r="J275" s="231">
        <f>ROUND(I275*H275,2)</f>
        <v>0</v>
      </c>
      <c r="K275" s="227" t="s">
        <v>164</v>
      </c>
      <c r="L275" s="44"/>
      <c r="M275" s="232" t="s">
        <v>1</v>
      </c>
      <c r="N275" s="233" t="s">
        <v>45</v>
      </c>
      <c r="O275" s="87"/>
      <c r="P275" s="234">
        <f>O275*H275</f>
        <v>0</v>
      </c>
      <c r="Q275" s="234">
        <v>0</v>
      </c>
      <c r="R275" s="234">
        <f>Q275*H275</f>
        <v>0</v>
      </c>
      <c r="S275" s="234">
        <v>0.017999999999999999</v>
      </c>
      <c r="T275" s="235">
        <f>S275*H275</f>
        <v>0.063</v>
      </c>
      <c r="AR275" s="236" t="s">
        <v>157</v>
      </c>
      <c r="AT275" s="236" t="s">
        <v>153</v>
      </c>
      <c r="AU275" s="236" t="s">
        <v>158</v>
      </c>
      <c r="AY275" s="17" t="s">
        <v>150</v>
      </c>
      <c r="BE275" s="237">
        <f>IF(N275="základní",J275,0)</f>
        <v>0</v>
      </c>
      <c r="BF275" s="237">
        <f>IF(N275="snížená",J275,0)</f>
        <v>0</v>
      </c>
      <c r="BG275" s="237">
        <f>IF(N275="zákl. přenesená",J275,0)</f>
        <v>0</v>
      </c>
      <c r="BH275" s="237">
        <f>IF(N275="sníž. přenesená",J275,0)</f>
        <v>0</v>
      </c>
      <c r="BI275" s="237">
        <f>IF(N275="nulová",J275,0)</f>
        <v>0</v>
      </c>
      <c r="BJ275" s="17" t="s">
        <v>158</v>
      </c>
      <c r="BK275" s="237">
        <f>ROUND(I275*H275,2)</f>
        <v>0</v>
      </c>
      <c r="BL275" s="17" t="s">
        <v>157</v>
      </c>
      <c r="BM275" s="236" t="s">
        <v>328</v>
      </c>
    </row>
    <row r="276" s="12" customFormat="1">
      <c r="B276" s="238"/>
      <c r="C276" s="239"/>
      <c r="D276" s="240" t="s">
        <v>160</v>
      </c>
      <c r="E276" s="241" t="s">
        <v>1</v>
      </c>
      <c r="F276" s="242" t="s">
        <v>245</v>
      </c>
      <c r="G276" s="239"/>
      <c r="H276" s="243">
        <v>2</v>
      </c>
      <c r="I276" s="244"/>
      <c r="J276" s="239"/>
      <c r="K276" s="239"/>
      <c r="L276" s="245"/>
      <c r="M276" s="246"/>
      <c r="N276" s="247"/>
      <c r="O276" s="247"/>
      <c r="P276" s="247"/>
      <c r="Q276" s="247"/>
      <c r="R276" s="247"/>
      <c r="S276" s="247"/>
      <c r="T276" s="248"/>
      <c r="AT276" s="249" t="s">
        <v>160</v>
      </c>
      <c r="AU276" s="249" t="s">
        <v>158</v>
      </c>
      <c r="AV276" s="12" t="s">
        <v>158</v>
      </c>
      <c r="AW276" s="12" t="s">
        <v>35</v>
      </c>
      <c r="AX276" s="12" t="s">
        <v>79</v>
      </c>
      <c r="AY276" s="249" t="s">
        <v>150</v>
      </c>
    </row>
    <row r="277" s="12" customFormat="1">
      <c r="B277" s="238"/>
      <c r="C277" s="239"/>
      <c r="D277" s="240" t="s">
        <v>160</v>
      </c>
      <c r="E277" s="241" t="s">
        <v>1</v>
      </c>
      <c r="F277" s="242" t="s">
        <v>246</v>
      </c>
      <c r="G277" s="239"/>
      <c r="H277" s="243">
        <v>1.5</v>
      </c>
      <c r="I277" s="244"/>
      <c r="J277" s="239"/>
      <c r="K277" s="239"/>
      <c r="L277" s="245"/>
      <c r="M277" s="246"/>
      <c r="N277" s="247"/>
      <c r="O277" s="247"/>
      <c r="P277" s="247"/>
      <c r="Q277" s="247"/>
      <c r="R277" s="247"/>
      <c r="S277" s="247"/>
      <c r="T277" s="248"/>
      <c r="AT277" s="249" t="s">
        <v>160</v>
      </c>
      <c r="AU277" s="249" t="s">
        <v>158</v>
      </c>
      <c r="AV277" s="12" t="s">
        <v>158</v>
      </c>
      <c r="AW277" s="12" t="s">
        <v>35</v>
      </c>
      <c r="AX277" s="12" t="s">
        <v>79</v>
      </c>
      <c r="AY277" s="249" t="s">
        <v>150</v>
      </c>
    </row>
    <row r="278" s="13" customFormat="1">
      <c r="B278" s="250"/>
      <c r="C278" s="251"/>
      <c r="D278" s="240" t="s">
        <v>160</v>
      </c>
      <c r="E278" s="252" t="s">
        <v>1</v>
      </c>
      <c r="F278" s="253" t="s">
        <v>172</v>
      </c>
      <c r="G278" s="251"/>
      <c r="H278" s="254">
        <v>3.5</v>
      </c>
      <c r="I278" s="255"/>
      <c r="J278" s="251"/>
      <c r="K278" s="251"/>
      <c r="L278" s="256"/>
      <c r="M278" s="257"/>
      <c r="N278" s="258"/>
      <c r="O278" s="258"/>
      <c r="P278" s="258"/>
      <c r="Q278" s="258"/>
      <c r="R278" s="258"/>
      <c r="S278" s="258"/>
      <c r="T278" s="259"/>
      <c r="AT278" s="260" t="s">
        <v>160</v>
      </c>
      <c r="AU278" s="260" t="s">
        <v>158</v>
      </c>
      <c r="AV278" s="13" t="s">
        <v>157</v>
      </c>
      <c r="AW278" s="13" t="s">
        <v>35</v>
      </c>
      <c r="AX278" s="13" t="s">
        <v>87</v>
      </c>
      <c r="AY278" s="260" t="s">
        <v>150</v>
      </c>
    </row>
    <row r="279" s="1" customFormat="1" ht="24" customHeight="1">
      <c r="B279" s="39"/>
      <c r="C279" s="225" t="s">
        <v>329</v>
      </c>
      <c r="D279" s="225" t="s">
        <v>153</v>
      </c>
      <c r="E279" s="226" t="s">
        <v>330</v>
      </c>
      <c r="F279" s="227" t="s">
        <v>331</v>
      </c>
      <c r="G279" s="228" t="s">
        <v>156</v>
      </c>
      <c r="H279" s="229">
        <v>1</v>
      </c>
      <c r="I279" s="230"/>
      <c r="J279" s="231">
        <f>ROUND(I279*H279,2)</f>
        <v>0</v>
      </c>
      <c r="K279" s="227" t="s">
        <v>164</v>
      </c>
      <c r="L279" s="44"/>
      <c r="M279" s="232" t="s">
        <v>1</v>
      </c>
      <c r="N279" s="233" t="s">
        <v>45</v>
      </c>
      <c r="O279" s="87"/>
      <c r="P279" s="234">
        <f>O279*H279</f>
        <v>0</v>
      </c>
      <c r="Q279" s="234">
        <v>0</v>
      </c>
      <c r="R279" s="234">
        <f>Q279*H279</f>
        <v>0</v>
      </c>
      <c r="S279" s="234">
        <v>0.001</v>
      </c>
      <c r="T279" s="235">
        <f>S279*H279</f>
        <v>0.001</v>
      </c>
      <c r="AR279" s="236" t="s">
        <v>157</v>
      </c>
      <c r="AT279" s="236" t="s">
        <v>153</v>
      </c>
      <c r="AU279" s="236" t="s">
        <v>158</v>
      </c>
      <c r="AY279" s="17" t="s">
        <v>150</v>
      </c>
      <c r="BE279" s="237">
        <f>IF(N279="základní",J279,0)</f>
        <v>0</v>
      </c>
      <c r="BF279" s="237">
        <f>IF(N279="snížená",J279,0)</f>
        <v>0</v>
      </c>
      <c r="BG279" s="237">
        <f>IF(N279="zákl. přenesená",J279,0)</f>
        <v>0</v>
      </c>
      <c r="BH279" s="237">
        <f>IF(N279="sníž. přenesená",J279,0)</f>
        <v>0</v>
      </c>
      <c r="BI279" s="237">
        <f>IF(N279="nulová",J279,0)</f>
        <v>0</v>
      </c>
      <c r="BJ279" s="17" t="s">
        <v>158</v>
      </c>
      <c r="BK279" s="237">
        <f>ROUND(I279*H279,2)</f>
        <v>0</v>
      </c>
      <c r="BL279" s="17" t="s">
        <v>157</v>
      </c>
      <c r="BM279" s="236" t="s">
        <v>332</v>
      </c>
    </row>
    <row r="280" s="1" customFormat="1" ht="24" customHeight="1">
      <c r="B280" s="39"/>
      <c r="C280" s="225" t="s">
        <v>333</v>
      </c>
      <c r="D280" s="225" t="s">
        <v>153</v>
      </c>
      <c r="E280" s="226" t="s">
        <v>334</v>
      </c>
      <c r="F280" s="227" t="s">
        <v>335</v>
      </c>
      <c r="G280" s="228" t="s">
        <v>156</v>
      </c>
      <c r="H280" s="229">
        <v>2</v>
      </c>
      <c r="I280" s="230"/>
      <c r="J280" s="231">
        <f>ROUND(I280*H280,2)</f>
        <v>0</v>
      </c>
      <c r="K280" s="227" t="s">
        <v>164</v>
      </c>
      <c r="L280" s="44"/>
      <c r="M280" s="232" t="s">
        <v>1</v>
      </c>
      <c r="N280" s="233" t="s">
        <v>45</v>
      </c>
      <c r="O280" s="87"/>
      <c r="P280" s="234">
        <f>O280*H280</f>
        <v>0</v>
      </c>
      <c r="Q280" s="234">
        <v>0</v>
      </c>
      <c r="R280" s="234">
        <f>Q280*H280</f>
        <v>0</v>
      </c>
      <c r="S280" s="234">
        <v>0.0070000000000000001</v>
      </c>
      <c r="T280" s="235">
        <f>S280*H280</f>
        <v>0.014</v>
      </c>
      <c r="AR280" s="236" t="s">
        <v>157</v>
      </c>
      <c r="AT280" s="236" t="s">
        <v>153</v>
      </c>
      <c r="AU280" s="236" t="s">
        <v>158</v>
      </c>
      <c r="AY280" s="17" t="s">
        <v>150</v>
      </c>
      <c r="BE280" s="237">
        <f>IF(N280="základní",J280,0)</f>
        <v>0</v>
      </c>
      <c r="BF280" s="237">
        <f>IF(N280="snížená",J280,0)</f>
        <v>0</v>
      </c>
      <c r="BG280" s="237">
        <f>IF(N280="zákl. přenesená",J280,0)</f>
        <v>0</v>
      </c>
      <c r="BH280" s="237">
        <f>IF(N280="sníž. přenesená",J280,0)</f>
        <v>0</v>
      </c>
      <c r="BI280" s="237">
        <f>IF(N280="nulová",J280,0)</f>
        <v>0</v>
      </c>
      <c r="BJ280" s="17" t="s">
        <v>158</v>
      </c>
      <c r="BK280" s="237">
        <f>ROUND(I280*H280,2)</f>
        <v>0</v>
      </c>
      <c r="BL280" s="17" t="s">
        <v>157</v>
      </c>
      <c r="BM280" s="236" t="s">
        <v>336</v>
      </c>
    </row>
    <row r="281" s="12" customFormat="1">
      <c r="B281" s="238"/>
      <c r="C281" s="239"/>
      <c r="D281" s="240" t="s">
        <v>160</v>
      </c>
      <c r="E281" s="241" t="s">
        <v>1</v>
      </c>
      <c r="F281" s="242" t="s">
        <v>337</v>
      </c>
      <c r="G281" s="239"/>
      <c r="H281" s="243">
        <v>2</v>
      </c>
      <c r="I281" s="244"/>
      <c r="J281" s="239"/>
      <c r="K281" s="239"/>
      <c r="L281" s="245"/>
      <c r="M281" s="246"/>
      <c r="N281" s="247"/>
      <c r="O281" s="247"/>
      <c r="P281" s="247"/>
      <c r="Q281" s="247"/>
      <c r="R281" s="247"/>
      <c r="S281" s="247"/>
      <c r="T281" s="248"/>
      <c r="AT281" s="249" t="s">
        <v>160</v>
      </c>
      <c r="AU281" s="249" t="s">
        <v>158</v>
      </c>
      <c r="AV281" s="12" t="s">
        <v>158</v>
      </c>
      <c r="AW281" s="12" t="s">
        <v>35</v>
      </c>
      <c r="AX281" s="12" t="s">
        <v>87</v>
      </c>
      <c r="AY281" s="249" t="s">
        <v>150</v>
      </c>
    </row>
    <row r="282" s="1" customFormat="1" ht="24" customHeight="1">
      <c r="B282" s="39"/>
      <c r="C282" s="225" t="s">
        <v>338</v>
      </c>
      <c r="D282" s="225" t="s">
        <v>153</v>
      </c>
      <c r="E282" s="226" t="s">
        <v>339</v>
      </c>
      <c r="F282" s="227" t="s">
        <v>340</v>
      </c>
      <c r="G282" s="228" t="s">
        <v>237</v>
      </c>
      <c r="H282" s="229">
        <v>0.83999999999999997</v>
      </c>
      <c r="I282" s="230"/>
      <c r="J282" s="231">
        <f>ROUND(I282*H282,2)</f>
        <v>0</v>
      </c>
      <c r="K282" s="227" t="s">
        <v>164</v>
      </c>
      <c r="L282" s="44"/>
      <c r="M282" s="232" t="s">
        <v>1</v>
      </c>
      <c r="N282" s="233" t="s">
        <v>45</v>
      </c>
      <c r="O282" s="87"/>
      <c r="P282" s="234">
        <f>O282*H282</f>
        <v>0</v>
      </c>
      <c r="Q282" s="234">
        <v>0.00107</v>
      </c>
      <c r="R282" s="234">
        <f>Q282*H282</f>
        <v>0.00089879999999999995</v>
      </c>
      <c r="S282" s="234">
        <v>0.044999999999999998</v>
      </c>
      <c r="T282" s="235">
        <f>S282*H282</f>
        <v>0.0378</v>
      </c>
      <c r="AR282" s="236" t="s">
        <v>157</v>
      </c>
      <c r="AT282" s="236" t="s">
        <v>153</v>
      </c>
      <c r="AU282" s="236" t="s">
        <v>158</v>
      </c>
      <c r="AY282" s="17" t="s">
        <v>150</v>
      </c>
      <c r="BE282" s="237">
        <f>IF(N282="základní",J282,0)</f>
        <v>0</v>
      </c>
      <c r="BF282" s="237">
        <f>IF(N282="snížená",J282,0)</f>
        <v>0</v>
      </c>
      <c r="BG282" s="237">
        <f>IF(N282="zákl. přenesená",J282,0)</f>
        <v>0</v>
      </c>
      <c r="BH282" s="237">
        <f>IF(N282="sníž. přenesená",J282,0)</f>
        <v>0</v>
      </c>
      <c r="BI282" s="237">
        <f>IF(N282="nulová",J282,0)</f>
        <v>0</v>
      </c>
      <c r="BJ282" s="17" t="s">
        <v>158</v>
      </c>
      <c r="BK282" s="237">
        <f>ROUND(I282*H282,2)</f>
        <v>0</v>
      </c>
      <c r="BL282" s="17" t="s">
        <v>157</v>
      </c>
      <c r="BM282" s="236" t="s">
        <v>341</v>
      </c>
    </row>
    <row r="283" s="12" customFormat="1">
      <c r="B283" s="238"/>
      <c r="C283" s="239"/>
      <c r="D283" s="240" t="s">
        <v>160</v>
      </c>
      <c r="E283" s="241" t="s">
        <v>1</v>
      </c>
      <c r="F283" s="242" t="s">
        <v>342</v>
      </c>
      <c r="G283" s="239"/>
      <c r="H283" s="243">
        <v>0.83999999999999997</v>
      </c>
      <c r="I283" s="244"/>
      <c r="J283" s="239"/>
      <c r="K283" s="239"/>
      <c r="L283" s="245"/>
      <c r="M283" s="246"/>
      <c r="N283" s="247"/>
      <c r="O283" s="247"/>
      <c r="P283" s="247"/>
      <c r="Q283" s="247"/>
      <c r="R283" s="247"/>
      <c r="S283" s="247"/>
      <c r="T283" s="248"/>
      <c r="AT283" s="249" t="s">
        <v>160</v>
      </c>
      <c r="AU283" s="249" t="s">
        <v>158</v>
      </c>
      <c r="AV283" s="12" t="s">
        <v>158</v>
      </c>
      <c r="AW283" s="12" t="s">
        <v>35</v>
      </c>
      <c r="AX283" s="12" t="s">
        <v>87</v>
      </c>
      <c r="AY283" s="249" t="s">
        <v>150</v>
      </c>
    </row>
    <row r="284" s="1" customFormat="1" ht="36" customHeight="1">
      <c r="B284" s="39"/>
      <c r="C284" s="225" t="s">
        <v>343</v>
      </c>
      <c r="D284" s="225" t="s">
        <v>153</v>
      </c>
      <c r="E284" s="226" t="s">
        <v>344</v>
      </c>
      <c r="F284" s="227" t="s">
        <v>345</v>
      </c>
      <c r="G284" s="228" t="s">
        <v>175</v>
      </c>
      <c r="H284" s="229">
        <v>39.25</v>
      </c>
      <c r="I284" s="230"/>
      <c r="J284" s="231">
        <f>ROUND(I284*H284,2)</f>
        <v>0</v>
      </c>
      <c r="K284" s="227" t="s">
        <v>164</v>
      </c>
      <c r="L284" s="44"/>
      <c r="M284" s="232" t="s">
        <v>1</v>
      </c>
      <c r="N284" s="233" t="s">
        <v>45</v>
      </c>
      <c r="O284" s="87"/>
      <c r="P284" s="234">
        <f>O284*H284</f>
        <v>0</v>
      </c>
      <c r="Q284" s="234">
        <v>0</v>
      </c>
      <c r="R284" s="234">
        <f>Q284*H284</f>
        <v>0</v>
      </c>
      <c r="S284" s="234">
        <v>0.0040000000000000001</v>
      </c>
      <c r="T284" s="235">
        <f>S284*H284</f>
        <v>0.157</v>
      </c>
      <c r="AR284" s="236" t="s">
        <v>157</v>
      </c>
      <c r="AT284" s="236" t="s">
        <v>153</v>
      </c>
      <c r="AU284" s="236" t="s">
        <v>158</v>
      </c>
      <c r="AY284" s="17" t="s">
        <v>150</v>
      </c>
      <c r="BE284" s="237">
        <f>IF(N284="základní",J284,0)</f>
        <v>0</v>
      </c>
      <c r="BF284" s="237">
        <f>IF(N284="snížená",J284,0)</f>
        <v>0</v>
      </c>
      <c r="BG284" s="237">
        <f>IF(N284="zákl. přenesená",J284,0)</f>
        <v>0</v>
      </c>
      <c r="BH284" s="237">
        <f>IF(N284="sníž. přenesená",J284,0)</f>
        <v>0</v>
      </c>
      <c r="BI284" s="237">
        <f>IF(N284="nulová",J284,0)</f>
        <v>0</v>
      </c>
      <c r="BJ284" s="17" t="s">
        <v>158</v>
      </c>
      <c r="BK284" s="237">
        <f>ROUND(I284*H284,2)</f>
        <v>0</v>
      </c>
      <c r="BL284" s="17" t="s">
        <v>157</v>
      </c>
      <c r="BM284" s="236" t="s">
        <v>346</v>
      </c>
    </row>
    <row r="285" s="12" customFormat="1">
      <c r="B285" s="238"/>
      <c r="C285" s="239"/>
      <c r="D285" s="240" t="s">
        <v>160</v>
      </c>
      <c r="E285" s="241" t="s">
        <v>1</v>
      </c>
      <c r="F285" s="242" t="s">
        <v>347</v>
      </c>
      <c r="G285" s="239"/>
      <c r="H285" s="243">
        <v>39.25</v>
      </c>
      <c r="I285" s="244"/>
      <c r="J285" s="239"/>
      <c r="K285" s="239"/>
      <c r="L285" s="245"/>
      <c r="M285" s="246"/>
      <c r="N285" s="247"/>
      <c r="O285" s="247"/>
      <c r="P285" s="247"/>
      <c r="Q285" s="247"/>
      <c r="R285" s="247"/>
      <c r="S285" s="247"/>
      <c r="T285" s="248"/>
      <c r="AT285" s="249" t="s">
        <v>160</v>
      </c>
      <c r="AU285" s="249" t="s">
        <v>158</v>
      </c>
      <c r="AV285" s="12" t="s">
        <v>158</v>
      </c>
      <c r="AW285" s="12" t="s">
        <v>35</v>
      </c>
      <c r="AX285" s="12" t="s">
        <v>87</v>
      </c>
      <c r="AY285" s="249" t="s">
        <v>150</v>
      </c>
    </row>
    <row r="286" s="1" customFormat="1" ht="24" customHeight="1">
      <c r="B286" s="39"/>
      <c r="C286" s="225" t="s">
        <v>348</v>
      </c>
      <c r="D286" s="225" t="s">
        <v>153</v>
      </c>
      <c r="E286" s="226" t="s">
        <v>349</v>
      </c>
      <c r="F286" s="227" t="s">
        <v>350</v>
      </c>
      <c r="G286" s="228" t="s">
        <v>175</v>
      </c>
      <c r="H286" s="229">
        <v>134.88</v>
      </c>
      <c r="I286" s="230"/>
      <c r="J286" s="231">
        <f>ROUND(I286*H286,2)</f>
        <v>0</v>
      </c>
      <c r="K286" s="227" t="s">
        <v>164</v>
      </c>
      <c r="L286" s="44"/>
      <c r="M286" s="232" t="s">
        <v>1</v>
      </c>
      <c r="N286" s="233" t="s">
        <v>45</v>
      </c>
      <c r="O286" s="87"/>
      <c r="P286" s="234">
        <f>O286*H286</f>
        <v>0</v>
      </c>
      <c r="Q286" s="234">
        <v>0</v>
      </c>
      <c r="R286" s="234">
        <f>Q286*H286</f>
        <v>0</v>
      </c>
      <c r="S286" s="234">
        <v>0.01</v>
      </c>
      <c r="T286" s="235">
        <f>S286*H286</f>
        <v>1.3488</v>
      </c>
      <c r="AR286" s="236" t="s">
        <v>157</v>
      </c>
      <c r="AT286" s="236" t="s">
        <v>153</v>
      </c>
      <c r="AU286" s="236" t="s">
        <v>158</v>
      </c>
      <c r="AY286" s="17" t="s">
        <v>150</v>
      </c>
      <c r="BE286" s="237">
        <f>IF(N286="základní",J286,0)</f>
        <v>0</v>
      </c>
      <c r="BF286" s="237">
        <f>IF(N286="snížená",J286,0)</f>
        <v>0</v>
      </c>
      <c r="BG286" s="237">
        <f>IF(N286="zákl. přenesená",J286,0)</f>
        <v>0</v>
      </c>
      <c r="BH286" s="237">
        <f>IF(N286="sníž. přenesená",J286,0)</f>
        <v>0</v>
      </c>
      <c r="BI286" s="237">
        <f>IF(N286="nulová",J286,0)</f>
        <v>0</v>
      </c>
      <c r="BJ286" s="17" t="s">
        <v>158</v>
      </c>
      <c r="BK286" s="237">
        <f>ROUND(I286*H286,2)</f>
        <v>0</v>
      </c>
      <c r="BL286" s="17" t="s">
        <v>157</v>
      </c>
      <c r="BM286" s="236" t="s">
        <v>351</v>
      </c>
    </row>
    <row r="287" s="12" customFormat="1">
      <c r="B287" s="238"/>
      <c r="C287" s="239"/>
      <c r="D287" s="240" t="s">
        <v>160</v>
      </c>
      <c r="E287" s="241" t="s">
        <v>1</v>
      </c>
      <c r="F287" s="242" t="s">
        <v>352</v>
      </c>
      <c r="G287" s="239"/>
      <c r="H287" s="243">
        <v>134.88</v>
      </c>
      <c r="I287" s="244"/>
      <c r="J287" s="239"/>
      <c r="K287" s="239"/>
      <c r="L287" s="245"/>
      <c r="M287" s="246"/>
      <c r="N287" s="247"/>
      <c r="O287" s="247"/>
      <c r="P287" s="247"/>
      <c r="Q287" s="247"/>
      <c r="R287" s="247"/>
      <c r="S287" s="247"/>
      <c r="T287" s="248"/>
      <c r="AT287" s="249" t="s">
        <v>160</v>
      </c>
      <c r="AU287" s="249" t="s">
        <v>158</v>
      </c>
      <c r="AV287" s="12" t="s">
        <v>158</v>
      </c>
      <c r="AW287" s="12" t="s">
        <v>35</v>
      </c>
      <c r="AX287" s="12" t="s">
        <v>87</v>
      </c>
      <c r="AY287" s="249" t="s">
        <v>150</v>
      </c>
    </row>
    <row r="288" s="1" customFormat="1" ht="24" customHeight="1">
      <c r="B288" s="39"/>
      <c r="C288" s="225" t="s">
        <v>353</v>
      </c>
      <c r="D288" s="225" t="s">
        <v>153</v>
      </c>
      <c r="E288" s="226" t="s">
        <v>354</v>
      </c>
      <c r="F288" s="227" t="s">
        <v>355</v>
      </c>
      <c r="G288" s="228" t="s">
        <v>175</v>
      </c>
      <c r="H288" s="229">
        <v>1.0800000000000001</v>
      </c>
      <c r="I288" s="230"/>
      <c r="J288" s="231">
        <f>ROUND(I288*H288,2)</f>
        <v>0</v>
      </c>
      <c r="K288" s="227" t="s">
        <v>164</v>
      </c>
      <c r="L288" s="44"/>
      <c r="M288" s="232" t="s">
        <v>1</v>
      </c>
      <c r="N288" s="233" t="s">
        <v>45</v>
      </c>
      <c r="O288" s="87"/>
      <c r="P288" s="234">
        <f>O288*H288</f>
        <v>0</v>
      </c>
      <c r="Q288" s="234">
        <v>0</v>
      </c>
      <c r="R288" s="234">
        <f>Q288*H288</f>
        <v>0</v>
      </c>
      <c r="S288" s="234">
        <v>0.045999999999999999</v>
      </c>
      <c r="T288" s="235">
        <f>S288*H288</f>
        <v>0.049680000000000002</v>
      </c>
      <c r="AR288" s="236" t="s">
        <v>157</v>
      </c>
      <c r="AT288" s="236" t="s">
        <v>153</v>
      </c>
      <c r="AU288" s="236" t="s">
        <v>158</v>
      </c>
      <c r="AY288" s="17" t="s">
        <v>150</v>
      </c>
      <c r="BE288" s="237">
        <f>IF(N288="základní",J288,0)</f>
        <v>0</v>
      </c>
      <c r="BF288" s="237">
        <f>IF(N288="snížená",J288,0)</f>
        <v>0</v>
      </c>
      <c r="BG288" s="237">
        <f>IF(N288="zákl. přenesená",J288,0)</f>
        <v>0</v>
      </c>
      <c r="BH288" s="237">
        <f>IF(N288="sníž. přenesená",J288,0)</f>
        <v>0</v>
      </c>
      <c r="BI288" s="237">
        <f>IF(N288="nulová",J288,0)</f>
        <v>0</v>
      </c>
      <c r="BJ288" s="17" t="s">
        <v>158</v>
      </c>
      <c r="BK288" s="237">
        <f>ROUND(I288*H288,2)</f>
        <v>0</v>
      </c>
      <c r="BL288" s="17" t="s">
        <v>157</v>
      </c>
      <c r="BM288" s="236" t="s">
        <v>356</v>
      </c>
    </row>
    <row r="289" s="14" customFormat="1">
      <c r="B289" s="261"/>
      <c r="C289" s="262"/>
      <c r="D289" s="240" t="s">
        <v>160</v>
      </c>
      <c r="E289" s="263" t="s">
        <v>1</v>
      </c>
      <c r="F289" s="264" t="s">
        <v>357</v>
      </c>
      <c r="G289" s="262"/>
      <c r="H289" s="263" t="s">
        <v>1</v>
      </c>
      <c r="I289" s="265"/>
      <c r="J289" s="262"/>
      <c r="K289" s="262"/>
      <c r="L289" s="266"/>
      <c r="M289" s="267"/>
      <c r="N289" s="268"/>
      <c r="O289" s="268"/>
      <c r="P289" s="268"/>
      <c r="Q289" s="268"/>
      <c r="R289" s="268"/>
      <c r="S289" s="268"/>
      <c r="T289" s="269"/>
      <c r="AT289" s="270" t="s">
        <v>160</v>
      </c>
      <c r="AU289" s="270" t="s">
        <v>158</v>
      </c>
      <c r="AV289" s="14" t="s">
        <v>87</v>
      </c>
      <c r="AW289" s="14" t="s">
        <v>35</v>
      </c>
      <c r="AX289" s="14" t="s">
        <v>79</v>
      </c>
      <c r="AY289" s="270" t="s">
        <v>150</v>
      </c>
    </row>
    <row r="290" s="12" customFormat="1">
      <c r="B290" s="238"/>
      <c r="C290" s="239"/>
      <c r="D290" s="240" t="s">
        <v>160</v>
      </c>
      <c r="E290" s="241" t="s">
        <v>1</v>
      </c>
      <c r="F290" s="242" t="s">
        <v>358</v>
      </c>
      <c r="G290" s="239"/>
      <c r="H290" s="243">
        <v>1.0800000000000001</v>
      </c>
      <c r="I290" s="244"/>
      <c r="J290" s="239"/>
      <c r="K290" s="239"/>
      <c r="L290" s="245"/>
      <c r="M290" s="246"/>
      <c r="N290" s="247"/>
      <c r="O290" s="247"/>
      <c r="P290" s="247"/>
      <c r="Q290" s="247"/>
      <c r="R290" s="247"/>
      <c r="S290" s="247"/>
      <c r="T290" s="248"/>
      <c r="AT290" s="249" t="s">
        <v>160</v>
      </c>
      <c r="AU290" s="249" t="s">
        <v>158</v>
      </c>
      <c r="AV290" s="12" t="s">
        <v>158</v>
      </c>
      <c r="AW290" s="12" t="s">
        <v>35</v>
      </c>
      <c r="AX290" s="12" t="s">
        <v>87</v>
      </c>
      <c r="AY290" s="249" t="s">
        <v>150</v>
      </c>
    </row>
    <row r="291" s="1" customFormat="1" ht="24" customHeight="1">
      <c r="B291" s="39"/>
      <c r="C291" s="225" t="s">
        <v>359</v>
      </c>
      <c r="D291" s="225" t="s">
        <v>153</v>
      </c>
      <c r="E291" s="226" t="s">
        <v>360</v>
      </c>
      <c r="F291" s="227" t="s">
        <v>361</v>
      </c>
      <c r="G291" s="228" t="s">
        <v>175</v>
      </c>
      <c r="H291" s="229">
        <v>2.548</v>
      </c>
      <c r="I291" s="230"/>
      <c r="J291" s="231">
        <f>ROUND(I291*H291,2)</f>
        <v>0</v>
      </c>
      <c r="K291" s="227" t="s">
        <v>164</v>
      </c>
      <c r="L291" s="44"/>
      <c r="M291" s="232" t="s">
        <v>1</v>
      </c>
      <c r="N291" s="233" t="s">
        <v>45</v>
      </c>
      <c r="O291" s="87"/>
      <c r="P291" s="234">
        <f>O291*H291</f>
        <v>0</v>
      </c>
      <c r="Q291" s="234">
        <v>0</v>
      </c>
      <c r="R291" s="234">
        <f>Q291*H291</f>
        <v>0</v>
      </c>
      <c r="S291" s="234">
        <v>0.068000000000000005</v>
      </c>
      <c r="T291" s="235">
        <f>S291*H291</f>
        <v>0.17326400000000003</v>
      </c>
      <c r="AR291" s="236" t="s">
        <v>157</v>
      </c>
      <c r="AT291" s="236" t="s">
        <v>153</v>
      </c>
      <c r="AU291" s="236" t="s">
        <v>158</v>
      </c>
      <c r="AY291" s="17" t="s">
        <v>150</v>
      </c>
      <c r="BE291" s="237">
        <f>IF(N291="základní",J291,0)</f>
        <v>0</v>
      </c>
      <c r="BF291" s="237">
        <f>IF(N291="snížená",J291,0)</f>
        <v>0</v>
      </c>
      <c r="BG291" s="237">
        <f>IF(N291="zákl. přenesená",J291,0)</f>
        <v>0</v>
      </c>
      <c r="BH291" s="237">
        <f>IF(N291="sníž. přenesená",J291,0)</f>
        <v>0</v>
      </c>
      <c r="BI291" s="237">
        <f>IF(N291="nulová",J291,0)</f>
        <v>0</v>
      </c>
      <c r="BJ291" s="17" t="s">
        <v>158</v>
      </c>
      <c r="BK291" s="237">
        <f>ROUND(I291*H291,2)</f>
        <v>0</v>
      </c>
      <c r="BL291" s="17" t="s">
        <v>157</v>
      </c>
      <c r="BM291" s="236" t="s">
        <v>362</v>
      </c>
    </row>
    <row r="292" s="14" customFormat="1">
      <c r="B292" s="261"/>
      <c r="C292" s="262"/>
      <c r="D292" s="240" t="s">
        <v>160</v>
      </c>
      <c r="E292" s="263" t="s">
        <v>1</v>
      </c>
      <c r="F292" s="264" t="s">
        <v>363</v>
      </c>
      <c r="G292" s="262"/>
      <c r="H292" s="263" t="s">
        <v>1</v>
      </c>
      <c r="I292" s="265"/>
      <c r="J292" s="262"/>
      <c r="K292" s="262"/>
      <c r="L292" s="266"/>
      <c r="M292" s="267"/>
      <c r="N292" s="268"/>
      <c r="O292" s="268"/>
      <c r="P292" s="268"/>
      <c r="Q292" s="268"/>
      <c r="R292" s="268"/>
      <c r="S292" s="268"/>
      <c r="T292" s="269"/>
      <c r="AT292" s="270" t="s">
        <v>160</v>
      </c>
      <c r="AU292" s="270" t="s">
        <v>158</v>
      </c>
      <c r="AV292" s="14" t="s">
        <v>87</v>
      </c>
      <c r="AW292" s="14" t="s">
        <v>35</v>
      </c>
      <c r="AX292" s="14" t="s">
        <v>79</v>
      </c>
      <c r="AY292" s="270" t="s">
        <v>150</v>
      </c>
    </row>
    <row r="293" s="12" customFormat="1">
      <c r="B293" s="238"/>
      <c r="C293" s="239"/>
      <c r="D293" s="240" t="s">
        <v>160</v>
      </c>
      <c r="E293" s="241" t="s">
        <v>1</v>
      </c>
      <c r="F293" s="242" t="s">
        <v>364</v>
      </c>
      <c r="G293" s="239"/>
      <c r="H293" s="243">
        <v>0.441</v>
      </c>
      <c r="I293" s="244"/>
      <c r="J293" s="239"/>
      <c r="K293" s="239"/>
      <c r="L293" s="245"/>
      <c r="M293" s="246"/>
      <c r="N293" s="247"/>
      <c r="O293" s="247"/>
      <c r="P293" s="247"/>
      <c r="Q293" s="247"/>
      <c r="R293" s="247"/>
      <c r="S293" s="247"/>
      <c r="T293" s="248"/>
      <c r="AT293" s="249" t="s">
        <v>160</v>
      </c>
      <c r="AU293" s="249" t="s">
        <v>158</v>
      </c>
      <c r="AV293" s="12" t="s">
        <v>158</v>
      </c>
      <c r="AW293" s="12" t="s">
        <v>35</v>
      </c>
      <c r="AX293" s="12" t="s">
        <v>79</v>
      </c>
      <c r="AY293" s="249" t="s">
        <v>150</v>
      </c>
    </row>
    <row r="294" s="12" customFormat="1">
      <c r="B294" s="238"/>
      <c r="C294" s="239"/>
      <c r="D294" s="240" t="s">
        <v>160</v>
      </c>
      <c r="E294" s="241" t="s">
        <v>1</v>
      </c>
      <c r="F294" s="242" t="s">
        <v>365</v>
      </c>
      <c r="G294" s="239"/>
      <c r="H294" s="243">
        <v>2.1070000000000002</v>
      </c>
      <c r="I294" s="244"/>
      <c r="J294" s="239"/>
      <c r="K294" s="239"/>
      <c r="L294" s="245"/>
      <c r="M294" s="246"/>
      <c r="N294" s="247"/>
      <c r="O294" s="247"/>
      <c r="P294" s="247"/>
      <c r="Q294" s="247"/>
      <c r="R294" s="247"/>
      <c r="S294" s="247"/>
      <c r="T294" s="248"/>
      <c r="AT294" s="249" t="s">
        <v>160</v>
      </c>
      <c r="AU294" s="249" t="s">
        <v>158</v>
      </c>
      <c r="AV294" s="12" t="s">
        <v>158</v>
      </c>
      <c r="AW294" s="12" t="s">
        <v>35</v>
      </c>
      <c r="AX294" s="12" t="s">
        <v>79</v>
      </c>
      <c r="AY294" s="249" t="s">
        <v>150</v>
      </c>
    </row>
    <row r="295" s="13" customFormat="1">
      <c r="B295" s="250"/>
      <c r="C295" s="251"/>
      <c r="D295" s="240" t="s">
        <v>160</v>
      </c>
      <c r="E295" s="252" t="s">
        <v>1</v>
      </c>
      <c r="F295" s="253" t="s">
        <v>172</v>
      </c>
      <c r="G295" s="251"/>
      <c r="H295" s="254">
        <v>2.548</v>
      </c>
      <c r="I295" s="255"/>
      <c r="J295" s="251"/>
      <c r="K295" s="251"/>
      <c r="L295" s="256"/>
      <c r="M295" s="257"/>
      <c r="N295" s="258"/>
      <c r="O295" s="258"/>
      <c r="P295" s="258"/>
      <c r="Q295" s="258"/>
      <c r="R295" s="258"/>
      <c r="S295" s="258"/>
      <c r="T295" s="259"/>
      <c r="AT295" s="260" t="s">
        <v>160</v>
      </c>
      <c r="AU295" s="260" t="s">
        <v>158</v>
      </c>
      <c r="AV295" s="13" t="s">
        <v>157</v>
      </c>
      <c r="AW295" s="13" t="s">
        <v>35</v>
      </c>
      <c r="AX295" s="13" t="s">
        <v>87</v>
      </c>
      <c r="AY295" s="260" t="s">
        <v>150</v>
      </c>
    </row>
    <row r="296" s="11" customFormat="1" ht="22.8" customHeight="1">
      <c r="B296" s="209"/>
      <c r="C296" s="210"/>
      <c r="D296" s="211" t="s">
        <v>78</v>
      </c>
      <c r="E296" s="223" t="s">
        <v>366</v>
      </c>
      <c r="F296" s="223" t="s">
        <v>367</v>
      </c>
      <c r="G296" s="210"/>
      <c r="H296" s="210"/>
      <c r="I296" s="213"/>
      <c r="J296" s="224">
        <f>BK296</f>
        <v>0</v>
      </c>
      <c r="K296" s="210"/>
      <c r="L296" s="215"/>
      <c r="M296" s="216"/>
      <c r="N296" s="217"/>
      <c r="O296" s="217"/>
      <c r="P296" s="218">
        <f>SUM(P297:P301)</f>
        <v>0</v>
      </c>
      <c r="Q296" s="217"/>
      <c r="R296" s="218">
        <f>SUM(R297:R301)</f>
        <v>0</v>
      </c>
      <c r="S296" s="217"/>
      <c r="T296" s="219">
        <f>SUM(T297:T301)</f>
        <v>0</v>
      </c>
      <c r="AR296" s="220" t="s">
        <v>87</v>
      </c>
      <c r="AT296" s="221" t="s">
        <v>78</v>
      </c>
      <c r="AU296" s="221" t="s">
        <v>87</v>
      </c>
      <c r="AY296" s="220" t="s">
        <v>150</v>
      </c>
      <c r="BK296" s="222">
        <f>SUM(BK297:BK301)</f>
        <v>0</v>
      </c>
    </row>
    <row r="297" s="1" customFormat="1" ht="24" customHeight="1">
      <c r="B297" s="39"/>
      <c r="C297" s="225" t="s">
        <v>368</v>
      </c>
      <c r="D297" s="225" t="s">
        <v>153</v>
      </c>
      <c r="E297" s="226" t="s">
        <v>369</v>
      </c>
      <c r="F297" s="227" t="s">
        <v>370</v>
      </c>
      <c r="G297" s="228" t="s">
        <v>371</v>
      </c>
      <c r="H297" s="229">
        <v>7.415</v>
      </c>
      <c r="I297" s="230"/>
      <c r="J297" s="231">
        <f>ROUND(I297*H297,2)</f>
        <v>0</v>
      </c>
      <c r="K297" s="227" t="s">
        <v>164</v>
      </c>
      <c r="L297" s="44"/>
      <c r="M297" s="232" t="s">
        <v>1</v>
      </c>
      <c r="N297" s="233" t="s">
        <v>45</v>
      </c>
      <c r="O297" s="87"/>
      <c r="P297" s="234">
        <f>O297*H297</f>
        <v>0</v>
      </c>
      <c r="Q297" s="234">
        <v>0</v>
      </c>
      <c r="R297" s="234">
        <f>Q297*H297</f>
        <v>0</v>
      </c>
      <c r="S297" s="234">
        <v>0</v>
      </c>
      <c r="T297" s="235">
        <f>S297*H297</f>
        <v>0</v>
      </c>
      <c r="AR297" s="236" t="s">
        <v>157</v>
      </c>
      <c r="AT297" s="236" t="s">
        <v>153</v>
      </c>
      <c r="AU297" s="236" t="s">
        <v>158</v>
      </c>
      <c r="AY297" s="17" t="s">
        <v>150</v>
      </c>
      <c r="BE297" s="237">
        <f>IF(N297="základní",J297,0)</f>
        <v>0</v>
      </c>
      <c r="BF297" s="237">
        <f>IF(N297="snížená",J297,0)</f>
        <v>0</v>
      </c>
      <c r="BG297" s="237">
        <f>IF(N297="zákl. přenesená",J297,0)</f>
        <v>0</v>
      </c>
      <c r="BH297" s="237">
        <f>IF(N297="sníž. přenesená",J297,0)</f>
        <v>0</v>
      </c>
      <c r="BI297" s="237">
        <f>IF(N297="nulová",J297,0)</f>
        <v>0</v>
      </c>
      <c r="BJ297" s="17" t="s">
        <v>158</v>
      </c>
      <c r="BK297" s="237">
        <f>ROUND(I297*H297,2)</f>
        <v>0</v>
      </c>
      <c r="BL297" s="17" t="s">
        <v>157</v>
      </c>
      <c r="BM297" s="236" t="s">
        <v>372</v>
      </c>
    </row>
    <row r="298" s="1" customFormat="1" ht="24" customHeight="1">
      <c r="B298" s="39"/>
      <c r="C298" s="225" t="s">
        <v>373</v>
      </c>
      <c r="D298" s="225" t="s">
        <v>153</v>
      </c>
      <c r="E298" s="226" t="s">
        <v>374</v>
      </c>
      <c r="F298" s="227" t="s">
        <v>375</v>
      </c>
      <c r="G298" s="228" t="s">
        <v>371</v>
      </c>
      <c r="H298" s="229">
        <v>7.415</v>
      </c>
      <c r="I298" s="230"/>
      <c r="J298" s="231">
        <f>ROUND(I298*H298,2)</f>
        <v>0</v>
      </c>
      <c r="K298" s="227" t="s">
        <v>164</v>
      </c>
      <c r="L298" s="44"/>
      <c r="M298" s="232" t="s">
        <v>1</v>
      </c>
      <c r="N298" s="233" t="s">
        <v>45</v>
      </c>
      <c r="O298" s="87"/>
      <c r="P298" s="234">
        <f>O298*H298</f>
        <v>0</v>
      </c>
      <c r="Q298" s="234">
        <v>0</v>
      </c>
      <c r="R298" s="234">
        <f>Q298*H298</f>
        <v>0</v>
      </c>
      <c r="S298" s="234">
        <v>0</v>
      </c>
      <c r="T298" s="235">
        <f>S298*H298</f>
        <v>0</v>
      </c>
      <c r="AR298" s="236" t="s">
        <v>157</v>
      </c>
      <c r="AT298" s="236" t="s">
        <v>153</v>
      </c>
      <c r="AU298" s="236" t="s">
        <v>158</v>
      </c>
      <c r="AY298" s="17" t="s">
        <v>150</v>
      </c>
      <c r="BE298" s="237">
        <f>IF(N298="základní",J298,0)</f>
        <v>0</v>
      </c>
      <c r="BF298" s="237">
        <f>IF(N298="snížená",J298,0)</f>
        <v>0</v>
      </c>
      <c r="BG298" s="237">
        <f>IF(N298="zákl. přenesená",J298,0)</f>
        <v>0</v>
      </c>
      <c r="BH298" s="237">
        <f>IF(N298="sníž. přenesená",J298,0)</f>
        <v>0</v>
      </c>
      <c r="BI298" s="237">
        <f>IF(N298="nulová",J298,0)</f>
        <v>0</v>
      </c>
      <c r="BJ298" s="17" t="s">
        <v>158</v>
      </c>
      <c r="BK298" s="237">
        <f>ROUND(I298*H298,2)</f>
        <v>0</v>
      </c>
      <c r="BL298" s="17" t="s">
        <v>157</v>
      </c>
      <c r="BM298" s="236" t="s">
        <v>376</v>
      </c>
    </row>
    <row r="299" s="1" customFormat="1" ht="24" customHeight="1">
      <c r="B299" s="39"/>
      <c r="C299" s="225" t="s">
        <v>377</v>
      </c>
      <c r="D299" s="225" t="s">
        <v>153</v>
      </c>
      <c r="E299" s="226" t="s">
        <v>378</v>
      </c>
      <c r="F299" s="227" t="s">
        <v>379</v>
      </c>
      <c r="G299" s="228" t="s">
        <v>371</v>
      </c>
      <c r="H299" s="229">
        <v>140.88499999999999</v>
      </c>
      <c r="I299" s="230"/>
      <c r="J299" s="231">
        <f>ROUND(I299*H299,2)</f>
        <v>0</v>
      </c>
      <c r="K299" s="227" t="s">
        <v>164</v>
      </c>
      <c r="L299" s="44"/>
      <c r="M299" s="232" t="s">
        <v>1</v>
      </c>
      <c r="N299" s="233" t="s">
        <v>45</v>
      </c>
      <c r="O299" s="87"/>
      <c r="P299" s="234">
        <f>O299*H299</f>
        <v>0</v>
      </c>
      <c r="Q299" s="234">
        <v>0</v>
      </c>
      <c r="R299" s="234">
        <f>Q299*H299</f>
        <v>0</v>
      </c>
      <c r="S299" s="234">
        <v>0</v>
      </c>
      <c r="T299" s="235">
        <f>S299*H299</f>
        <v>0</v>
      </c>
      <c r="AR299" s="236" t="s">
        <v>157</v>
      </c>
      <c r="AT299" s="236" t="s">
        <v>153</v>
      </c>
      <c r="AU299" s="236" t="s">
        <v>158</v>
      </c>
      <c r="AY299" s="17" t="s">
        <v>150</v>
      </c>
      <c r="BE299" s="237">
        <f>IF(N299="základní",J299,0)</f>
        <v>0</v>
      </c>
      <c r="BF299" s="237">
        <f>IF(N299="snížená",J299,0)</f>
        <v>0</v>
      </c>
      <c r="BG299" s="237">
        <f>IF(N299="zákl. přenesená",J299,0)</f>
        <v>0</v>
      </c>
      <c r="BH299" s="237">
        <f>IF(N299="sníž. přenesená",J299,0)</f>
        <v>0</v>
      </c>
      <c r="BI299" s="237">
        <f>IF(N299="nulová",J299,0)</f>
        <v>0</v>
      </c>
      <c r="BJ299" s="17" t="s">
        <v>158</v>
      </c>
      <c r="BK299" s="237">
        <f>ROUND(I299*H299,2)</f>
        <v>0</v>
      </c>
      <c r="BL299" s="17" t="s">
        <v>157</v>
      </c>
      <c r="BM299" s="236" t="s">
        <v>380</v>
      </c>
    </row>
    <row r="300" s="12" customFormat="1">
      <c r="B300" s="238"/>
      <c r="C300" s="239"/>
      <c r="D300" s="240" t="s">
        <v>160</v>
      </c>
      <c r="E300" s="239"/>
      <c r="F300" s="242" t="s">
        <v>381</v>
      </c>
      <c r="G300" s="239"/>
      <c r="H300" s="243">
        <v>140.88499999999999</v>
      </c>
      <c r="I300" s="244"/>
      <c r="J300" s="239"/>
      <c r="K300" s="239"/>
      <c r="L300" s="245"/>
      <c r="M300" s="246"/>
      <c r="N300" s="247"/>
      <c r="O300" s="247"/>
      <c r="P300" s="247"/>
      <c r="Q300" s="247"/>
      <c r="R300" s="247"/>
      <c r="S300" s="247"/>
      <c r="T300" s="248"/>
      <c r="AT300" s="249" t="s">
        <v>160</v>
      </c>
      <c r="AU300" s="249" t="s">
        <v>158</v>
      </c>
      <c r="AV300" s="12" t="s">
        <v>158</v>
      </c>
      <c r="AW300" s="12" t="s">
        <v>4</v>
      </c>
      <c r="AX300" s="12" t="s">
        <v>87</v>
      </c>
      <c r="AY300" s="249" t="s">
        <v>150</v>
      </c>
    </row>
    <row r="301" s="1" customFormat="1" ht="24" customHeight="1">
      <c r="B301" s="39"/>
      <c r="C301" s="225" t="s">
        <v>382</v>
      </c>
      <c r="D301" s="225" t="s">
        <v>153</v>
      </c>
      <c r="E301" s="226" t="s">
        <v>383</v>
      </c>
      <c r="F301" s="227" t="s">
        <v>384</v>
      </c>
      <c r="G301" s="228" t="s">
        <v>371</v>
      </c>
      <c r="H301" s="229">
        <v>7.415</v>
      </c>
      <c r="I301" s="230"/>
      <c r="J301" s="231">
        <f>ROUND(I301*H301,2)</f>
        <v>0</v>
      </c>
      <c r="K301" s="227" t="s">
        <v>164</v>
      </c>
      <c r="L301" s="44"/>
      <c r="M301" s="232" t="s">
        <v>1</v>
      </c>
      <c r="N301" s="233" t="s">
        <v>45</v>
      </c>
      <c r="O301" s="87"/>
      <c r="P301" s="234">
        <f>O301*H301</f>
        <v>0</v>
      </c>
      <c r="Q301" s="234">
        <v>0</v>
      </c>
      <c r="R301" s="234">
        <f>Q301*H301</f>
        <v>0</v>
      </c>
      <c r="S301" s="234">
        <v>0</v>
      </c>
      <c r="T301" s="235">
        <f>S301*H301</f>
        <v>0</v>
      </c>
      <c r="AR301" s="236" t="s">
        <v>157</v>
      </c>
      <c r="AT301" s="236" t="s">
        <v>153</v>
      </c>
      <c r="AU301" s="236" t="s">
        <v>158</v>
      </c>
      <c r="AY301" s="17" t="s">
        <v>150</v>
      </c>
      <c r="BE301" s="237">
        <f>IF(N301="základní",J301,0)</f>
        <v>0</v>
      </c>
      <c r="BF301" s="237">
        <f>IF(N301="snížená",J301,0)</f>
        <v>0</v>
      </c>
      <c r="BG301" s="237">
        <f>IF(N301="zákl. přenesená",J301,0)</f>
        <v>0</v>
      </c>
      <c r="BH301" s="237">
        <f>IF(N301="sníž. přenesená",J301,0)</f>
        <v>0</v>
      </c>
      <c r="BI301" s="237">
        <f>IF(N301="nulová",J301,0)</f>
        <v>0</v>
      </c>
      <c r="BJ301" s="17" t="s">
        <v>158</v>
      </c>
      <c r="BK301" s="237">
        <f>ROUND(I301*H301,2)</f>
        <v>0</v>
      </c>
      <c r="BL301" s="17" t="s">
        <v>157</v>
      </c>
      <c r="BM301" s="236" t="s">
        <v>385</v>
      </c>
    </row>
    <row r="302" s="11" customFormat="1" ht="22.8" customHeight="1">
      <c r="B302" s="209"/>
      <c r="C302" s="210"/>
      <c r="D302" s="211" t="s">
        <v>78</v>
      </c>
      <c r="E302" s="223" t="s">
        <v>386</v>
      </c>
      <c r="F302" s="223" t="s">
        <v>387</v>
      </c>
      <c r="G302" s="210"/>
      <c r="H302" s="210"/>
      <c r="I302" s="213"/>
      <c r="J302" s="224">
        <f>BK302</f>
        <v>0</v>
      </c>
      <c r="K302" s="210"/>
      <c r="L302" s="215"/>
      <c r="M302" s="216"/>
      <c r="N302" s="217"/>
      <c r="O302" s="217"/>
      <c r="P302" s="218">
        <f>P303</f>
        <v>0</v>
      </c>
      <c r="Q302" s="217"/>
      <c r="R302" s="218">
        <f>R303</f>
        <v>0</v>
      </c>
      <c r="S302" s="217"/>
      <c r="T302" s="219">
        <f>T303</f>
        <v>0</v>
      </c>
      <c r="AR302" s="220" t="s">
        <v>87</v>
      </c>
      <c r="AT302" s="221" t="s">
        <v>78</v>
      </c>
      <c r="AU302" s="221" t="s">
        <v>87</v>
      </c>
      <c r="AY302" s="220" t="s">
        <v>150</v>
      </c>
      <c r="BK302" s="222">
        <f>BK303</f>
        <v>0</v>
      </c>
    </row>
    <row r="303" s="1" customFormat="1" ht="16.5" customHeight="1">
      <c r="B303" s="39"/>
      <c r="C303" s="225" t="s">
        <v>388</v>
      </c>
      <c r="D303" s="225" t="s">
        <v>153</v>
      </c>
      <c r="E303" s="226" t="s">
        <v>389</v>
      </c>
      <c r="F303" s="227" t="s">
        <v>390</v>
      </c>
      <c r="G303" s="228" t="s">
        <v>371</v>
      </c>
      <c r="H303" s="229">
        <v>5.2539999999999996</v>
      </c>
      <c r="I303" s="230"/>
      <c r="J303" s="231">
        <f>ROUND(I303*H303,2)</f>
        <v>0</v>
      </c>
      <c r="K303" s="227" t="s">
        <v>164</v>
      </c>
      <c r="L303" s="44"/>
      <c r="M303" s="232" t="s">
        <v>1</v>
      </c>
      <c r="N303" s="233" t="s">
        <v>45</v>
      </c>
      <c r="O303" s="87"/>
      <c r="P303" s="234">
        <f>O303*H303</f>
        <v>0</v>
      </c>
      <c r="Q303" s="234">
        <v>0</v>
      </c>
      <c r="R303" s="234">
        <f>Q303*H303</f>
        <v>0</v>
      </c>
      <c r="S303" s="234">
        <v>0</v>
      </c>
      <c r="T303" s="235">
        <f>S303*H303</f>
        <v>0</v>
      </c>
      <c r="AR303" s="236" t="s">
        <v>157</v>
      </c>
      <c r="AT303" s="236" t="s">
        <v>153</v>
      </c>
      <c r="AU303" s="236" t="s">
        <v>158</v>
      </c>
      <c r="AY303" s="17" t="s">
        <v>150</v>
      </c>
      <c r="BE303" s="237">
        <f>IF(N303="základní",J303,0)</f>
        <v>0</v>
      </c>
      <c r="BF303" s="237">
        <f>IF(N303="snížená",J303,0)</f>
        <v>0</v>
      </c>
      <c r="BG303" s="237">
        <f>IF(N303="zákl. přenesená",J303,0)</f>
        <v>0</v>
      </c>
      <c r="BH303" s="237">
        <f>IF(N303="sníž. přenesená",J303,0)</f>
        <v>0</v>
      </c>
      <c r="BI303" s="237">
        <f>IF(N303="nulová",J303,0)</f>
        <v>0</v>
      </c>
      <c r="BJ303" s="17" t="s">
        <v>158</v>
      </c>
      <c r="BK303" s="237">
        <f>ROUND(I303*H303,2)</f>
        <v>0</v>
      </c>
      <c r="BL303" s="17" t="s">
        <v>157</v>
      </c>
      <c r="BM303" s="236" t="s">
        <v>391</v>
      </c>
    </row>
    <row r="304" s="11" customFormat="1" ht="25.92" customHeight="1">
      <c r="B304" s="209"/>
      <c r="C304" s="210"/>
      <c r="D304" s="211" t="s">
        <v>78</v>
      </c>
      <c r="E304" s="212" t="s">
        <v>392</v>
      </c>
      <c r="F304" s="212" t="s">
        <v>393</v>
      </c>
      <c r="G304" s="210"/>
      <c r="H304" s="210"/>
      <c r="I304" s="213"/>
      <c r="J304" s="214">
        <f>BK304</f>
        <v>0</v>
      </c>
      <c r="K304" s="210"/>
      <c r="L304" s="215"/>
      <c r="M304" s="216"/>
      <c r="N304" s="217"/>
      <c r="O304" s="217"/>
      <c r="P304" s="218">
        <f>P305+P319+P327+P342+P362+P364+P401+P406+P416+P451+P464+P507+P527+P530+P569+P583+P612</f>
        <v>0</v>
      </c>
      <c r="Q304" s="217"/>
      <c r="R304" s="218">
        <f>R305+R319+R327+R342+R362+R364+R401+R406+R416+R451+R464+R507+R527+R530+R569+R583+R612</f>
        <v>4.6756923700000002</v>
      </c>
      <c r="S304" s="217"/>
      <c r="T304" s="219">
        <f>T305+T319+T327+T342+T362+T364+T401+T406+T416+T451+T464+T507+T527+T530+T569+T583+T612</f>
        <v>4.9218564199999992</v>
      </c>
      <c r="AR304" s="220" t="s">
        <v>158</v>
      </c>
      <c r="AT304" s="221" t="s">
        <v>78</v>
      </c>
      <c r="AU304" s="221" t="s">
        <v>79</v>
      </c>
      <c r="AY304" s="220" t="s">
        <v>150</v>
      </c>
      <c r="BK304" s="222">
        <f>BK305+BK319+BK327+BK342+BK362+BK364+BK401+BK406+BK416+BK451+BK464+BK507+BK527+BK530+BK569+BK583+BK612</f>
        <v>0</v>
      </c>
    </row>
    <row r="305" s="11" customFormat="1" ht="22.8" customHeight="1">
      <c r="B305" s="209"/>
      <c r="C305" s="210"/>
      <c r="D305" s="211" t="s">
        <v>78</v>
      </c>
      <c r="E305" s="223" t="s">
        <v>394</v>
      </c>
      <c r="F305" s="223" t="s">
        <v>395</v>
      </c>
      <c r="G305" s="210"/>
      <c r="H305" s="210"/>
      <c r="I305" s="213"/>
      <c r="J305" s="224">
        <f>BK305</f>
        <v>0</v>
      </c>
      <c r="K305" s="210"/>
      <c r="L305" s="215"/>
      <c r="M305" s="216"/>
      <c r="N305" s="217"/>
      <c r="O305" s="217"/>
      <c r="P305" s="218">
        <f>SUM(P306:P318)</f>
        <v>0</v>
      </c>
      <c r="Q305" s="217"/>
      <c r="R305" s="218">
        <f>SUM(R306:R318)</f>
        <v>0.034997700000000007</v>
      </c>
      <c r="S305" s="217"/>
      <c r="T305" s="219">
        <f>SUM(T306:T318)</f>
        <v>0</v>
      </c>
      <c r="AR305" s="220" t="s">
        <v>158</v>
      </c>
      <c r="AT305" s="221" t="s">
        <v>78</v>
      </c>
      <c r="AU305" s="221" t="s">
        <v>87</v>
      </c>
      <c r="AY305" s="220" t="s">
        <v>150</v>
      </c>
      <c r="BK305" s="222">
        <f>SUM(BK306:BK318)</f>
        <v>0</v>
      </c>
    </row>
    <row r="306" s="1" customFormat="1" ht="16.5" customHeight="1">
      <c r="B306" s="39"/>
      <c r="C306" s="225" t="s">
        <v>396</v>
      </c>
      <c r="D306" s="225" t="s">
        <v>153</v>
      </c>
      <c r="E306" s="226" t="s">
        <v>397</v>
      </c>
      <c r="F306" s="227" t="s">
        <v>398</v>
      </c>
      <c r="G306" s="228" t="s">
        <v>175</v>
      </c>
      <c r="H306" s="229">
        <v>9.2050000000000001</v>
      </c>
      <c r="I306" s="230"/>
      <c r="J306" s="231">
        <f>ROUND(I306*H306,2)</f>
        <v>0</v>
      </c>
      <c r="K306" s="227" t="s">
        <v>1</v>
      </c>
      <c r="L306" s="44"/>
      <c r="M306" s="232" t="s">
        <v>1</v>
      </c>
      <c r="N306" s="233" t="s">
        <v>45</v>
      </c>
      <c r="O306" s="87"/>
      <c r="P306" s="234">
        <f>O306*H306</f>
        <v>0</v>
      </c>
      <c r="Q306" s="234">
        <v>0.0033999999999999998</v>
      </c>
      <c r="R306" s="234">
        <f>Q306*H306</f>
        <v>0.031296999999999998</v>
      </c>
      <c r="S306" s="234">
        <v>0</v>
      </c>
      <c r="T306" s="235">
        <f>S306*H306</f>
        <v>0</v>
      </c>
      <c r="AR306" s="236" t="s">
        <v>252</v>
      </c>
      <c r="AT306" s="236" t="s">
        <v>153</v>
      </c>
      <c r="AU306" s="236" t="s">
        <v>158</v>
      </c>
      <c r="AY306" s="17" t="s">
        <v>150</v>
      </c>
      <c r="BE306" s="237">
        <f>IF(N306="základní",J306,0)</f>
        <v>0</v>
      </c>
      <c r="BF306" s="237">
        <f>IF(N306="snížená",J306,0)</f>
        <v>0</v>
      </c>
      <c r="BG306" s="237">
        <f>IF(N306="zákl. přenesená",J306,0)</f>
        <v>0</v>
      </c>
      <c r="BH306" s="237">
        <f>IF(N306="sníž. přenesená",J306,0)</f>
        <v>0</v>
      </c>
      <c r="BI306" s="237">
        <f>IF(N306="nulová",J306,0)</f>
        <v>0</v>
      </c>
      <c r="BJ306" s="17" t="s">
        <v>158</v>
      </c>
      <c r="BK306" s="237">
        <f>ROUND(I306*H306,2)</f>
        <v>0</v>
      </c>
      <c r="BL306" s="17" t="s">
        <v>252</v>
      </c>
      <c r="BM306" s="236" t="s">
        <v>399</v>
      </c>
    </row>
    <row r="307" s="12" customFormat="1">
      <c r="B307" s="238"/>
      <c r="C307" s="239"/>
      <c r="D307" s="240" t="s">
        <v>160</v>
      </c>
      <c r="E307" s="241" t="s">
        <v>1</v>
      </c>
      <c r="F307" s="242" t="s">
        <v>400</v>
      </c>
      <c r="G307" s="239"/>
      <c r="H307" s="243">
        <v>3.605</v>
      </c>
      <c r="I307" s="244"/>
      <c r="J307" s="239"/>
      <c r="K307" s="239"/>
      <c r="L307" s="245"/>
      <c r="M307" s="246"/>
      <c r="N307" s="247"/>
      <c r="O307" s="247"/>
      <c r="P307" s="247"/>
      <c r="Q307" s="247"/>
      <c r="R307" s="247"/>
      <c r="S307" s="247"/>
      <c r="T307" s="248"/>
      <c r="AT307" s="249" t="s">
        <v>160</v>
      </c>
      <c r="AU307" s="249" t="s">
        <v>158</v>
      </c>
      <c r="AV307" s="12" t="s">
        <v>158</v>
      </c>
      <c r="AW307" s="12" t="s">
        <v>35</v>
      </c>
      <c r="AX307" s="12" t="s">
        <v>79</v>
      </c>
      <c r="AY307" s="249" t="s">
        <v>150</v>
      </c>
    </row>
    <row r="308" s="12" customFormat="1">
      <c r="B308" s="238"/>
      <c r="C308" s="239"/>
      <c r="D308" s="240" t="s">
        <v>160</v>
      </c>
      <c r="E308" s="241" t="s">
        <v>1</v>
      </c>
      <c r="F308" s="242" t="s">
        <v>401</v>
      </c>
      <c r="G308" s="239"/>
      <c r="H308" s="243">
        <v>5.5999999999999996</v>
      </c>
      <c r="I308" s="244"/>
      <c r="J308" s="239"/>
      <c r="K308" s="239"/>
      <c r="L308" s="245"/>
      <c r="M308" s="246"/>
      <c r="N308" s="247"/>
      <c r="O308" s="247"/>
      <c r="P308" s="247"/>
      <c r="Q308" s="247"/>
      <c r="R308" s="247"/>
      <c r="S308" s="247"/>
      <c r="T308" s="248"/>
      <c r="AT308" s="249" t="s">
        <v>160</v>
      </c>
      <c r="AU308" s="249" t="s">
        <v>158</v>
      </c>
      <c r="AV308" s="12" t="s">
        <v>158</v>
      </c>
      <c r="AW308" s="12" t="s">
        <v>35</v>
      </c>
      <c r="AX308" s="12" t="s">
        <v>79</v>
      </c>
      <c r="AY308" s="249" t="s">
        <v>150</v>
      </c>
    </row>
    <row r="309" s="13" customFormat="1">
      <c r="B309" s="250"/>
      <c r="C309" s="251"/>
      <c r="D309" s="240" t="s">
        <v>160</v>
      </c>
      <c r="E309" s="252" t="s">
        <v>1</v>
      </c>
      <c r="F309" s="253" t="s">
        <v>172</v>
      </c>
      <c r="G309" s="251"/>
      <c r="H309" s="254">
        <v>9.2050000000000001</v>
      </c>
      <c r="I309" s="255"/>
      <c r="J309" s="251"/>
      <c r="K309" s="251"/>
      <c r="L309" s="256"/>
      <c r="M309" s="257"/>
      <c r="N309" s="258"/>
      <c r="O309" s="258"/>
      <c r="P309" s="258"/>
      <c r="Q309" s="258"/>
      <c r="R309" s="258"/>
      <c r="S309" s="258"/>
      <c r="T309" s="259"/>
      <c r="AT309" s="260" t="s">
        <v>160</v>
      </c>
      <c r="AU309" s="260" t="s">
        <v>158</v>
      </c>
      <c r="AV309" s="13" t="s">
        <v>157</v>
      </c>
      <c r="AW309" s="13" t="s">
        <v>35</v>
      </c>
      <c r="AX309" s="13" t="s">
        <v>87</v>
      </c>
      <c r="AY309" s="260" t="s">
        <v>150</v>
      </c>
    </row>
    <row r="310" s="1" customFormat="1" ht="16.5" customHeight="1">
      <c r="B310" s="39"/>
      <c r="C310" s="225" t="s">
        <v>402</v>
      </c>
      <c r="D310" s="225" t="s">
        <v>153</v>
      </c>
      <c r="E310" s="226" t="s">
        <v>403</v>
      </c>
      <c r="F310" s="227" t="s">
        <v>404</v>
      </c>
      <c r="G310" s="228" t="s">
        <v>237</v>
      </c>
      <c r="H310" s="229">
        <v>6.8300000000000001</v>
      </c>
      <c r="I310" s="230"/>
      <c r="J310" s="231">
        <f>ROUND(I310*H310,2)</f>
        <v>0</v>
      </c>
      <c r="K310" s="227" t="s">
        <v>1</v>
      </c>
      <c r="L310" s="44"/>
      <c r="M310" s="232" t="s">
        <v>1</v>
      </c>
      <c r="N310" s="233" t="s">
        <v>45</v>
      </c>
      <c r="O310" s="87"/>
      <c r="P310" s="234">
        <f>O310*H310</f>
        <v>0</v>
      </c>
      <c r="Q310" s="234">
        <v>0.00029</v>
      </c>
      <c r="R310" s="234">
        <f>Q310*H310</f>
        <v>0.0019807000000000002</v>
      </c>
      <c r="S310" s="234">
        <v>0</v>
      </c>
      <c r="T310" s="235">
        <f>S310*H310</f>
        <v>0</v>
      </c>
      <c r="AR310" s="236" t="s">
        <v>252</v>
      </c>
      <c r="AT310" s="236" t="s">
        <v>153</v>
      </c>
      <c r="AU310" s="236" t="s">
        <v>158</v>
      </c>
      <c r="AY310" s="17" t="s">
        <v>150</v>
      </c>
      <c r="BE310" s="237">
        <f>IF(N310="základní",J310,0)</f>
        <v>0</v>
      </c>
      <c r="BF310" s="237">
        <f>IF(N310="snížená",J310,0)</f>
        <v>0</v>
      </c>
      <c r="BG310" s="237">
        <f>IF(N310="zákl. přenesená",J310,0)</f>
        <v>0</v>
      </c>
      <c r="BH310" s="237">
        <f>IF(N310="sníž. přenesená",J310,0)</f>
        <v>0</v>
      </c>
      <c r="BI310" s="237">
        <f>IF(N310="nulová",J310,0)</f>
        <v>0</v>
      </c>
      <c r="BJ310" s="17" t="s">
        <v>158</v>
      </c>
      <c r="BK310" s="237">
        <f>ROUND(I310*H310,2)</f>
        <v>0</v>
      </c>
      <c r="BL310" s="17" t="s">
        <v>252</v>
      </c>
      <c r="BM310" s="236" t="s">
        <v>405</v>
      </c>
    </row>
    <row r="311" s="12" customFormat="1">
      <c r="B311" s="238"/>
      <c r="C311" s="239"/>
      <c r="D311" s="240" t="s">
        <v>160</v>
      </c>
      <c r="E311" s="241" t="s">
        <v>1</v>
      </c>
      <c r="F311" s="242" t="s">
        <v>406</v>
      </c>
      <c r="G311" s="239"/>
      <c r="H311" s="243">
        <v>6.8300000000000001</v>
      </c>
      <c r="I311" s="244"/>
      <c r="J311" s="239"/>
      <c r="K311" s="239"/>
      <c r="L311" s="245"/>
      <c r="M311" s="246"/>
      <c r="N311" s="247"/>
      <c r="O311" s="247"/>
      <c r="P311" s="247"/>
      <c r="Q311" s="247"/>
      <c r="R311" s="247"/>
      <c r="S311" s="247"/>
      <c r="T311" s="248"/>
      <c r="AT311" s="249" t="s">
        <v>160</v>
      </c>
      <c r="AU311" s="249" t="s">
        <v>158</v>
      </c>
      <c r="AV311" s="12" t="s">
        <v>158</v>
      </c>
      <c r="AW311" s="12" t="s">
        <v>35</v>
      </c>
      <c r="AX311" s="12" t="s">
        <v>79</v>
      </c>
      <c r="AY311" s="249" t="s">
        <v>150</v>
      </c>
    </row>
    <row r="312" s="13" customFormat="1">
      <c r="B312" s="250"/>
      <c r="C312" s="251"/>
      <c r="D312" s="240" t="s">
        <v>160</v>
      </c>
      <c r="E312" s="252" t="s">
        <v>1</v>
      </c>
      <c r="F312" s="253" t="s">
        <v>172</v>
      </c>
      <c r="G312" s="251"/>
      <c r="H312" s="254">
        <v>6.8300000000000001</v>
      </c>
      <c r="I312" s="255"/>
      <c r="J312" s="251"/>
      <c r="K312" s="251"/>
      <c r="L312" s="256"/>
      <c r="M312" s="257"/>
      <c r="N312" s="258"/>
      <c r="O312" s="258"/>
      <c r="P312" s="258"/>
      <c r="Q312" s="258"/>
      <c r="R312" s="258"/>
      <c r="S312" s="258"/>
      <c r="T312" s="259"/>
      <c r="AT312" s="260" t="s">
        <v>160</v>
      </c>
      <c r="AU312" s="260" t="s">
        <v>158</v>
      </c>
      <c r="AV312" s="13" t="s">
        <v>157</v>
      </c>
      <c r="AW312" s="13" t="s">
        <v>35</v>
      </c>
      <c r="AX312" s="13" t="s">
        <v>87</v>
      </c>
      <c r="AY312" s="260" t="s">
        <v>150</v>
      </c>
    </row>
    <row r="313" s="1" customFormat="1" ht="16.5" customHeight="1">
      <c r="B313" s="39"/>
      <c r="C313" s="225" t="s">
        <v>407</v>
      </c>
      <c r="D313" s="225" t="s">
        <v>153</v>
      </c>
      <c r="E313" s="226" t="s">
        <v>408</v>
      </c>
      <c r="F313" s="227" t="s">
        <v>409</v>
      </c>
      <c r="G313" s="228" t="s">
        <v>156</v>
      </c>
      <c r="H313" s="229">
        <v>4</v>
      </c>
      <c r="I313" s="230"/>
      <c r="J313" s="231">
        <f>ROUND(I313*H313,2)</f>
        <v>0</v>
      </c>
      <c r="K313" s="227" t="s">
        <v>1</v>
      </c>
      <c r="L313" s="44"/>
      <c r="M313" s="232" t="s">
        <v>1</v>
      </c>
      <c r="N313" s="233" t="s">
        <v>45</v>
      </c>
      <c r="O313" s="87"/>
      <c r="P313" s="234">
        <f>O313*H313</f>
        <v>0</v>
      </c>
      <c r="Q313" s="234">
        <v>0.00011</v>
      </c>
      <c r="R313" s="234">
        <f>Q313*H313</f>
        <v>0.00044000000000000002</v>
      </c>
      <c r="S313" s="234">
        <v>0</v>
      </c>
      <c r="T313" s="235">
        <f>S313*H313</f>
        <v>0</v>
      </c>
      <c r="AR313" s="236" t="s">
        <v>252</v>
      </c>
      <c r="AT313" s="236" t="s">
        <v>153</v>
      </c>
      <c r="AU313" s="236" t="s">
        <v>158</v>
      </c>
      <c r="AY313" s="17" t="s">
        <v>150</v>
      </c>
      <c r="BE313" s="237">
        <f>IF(N313="základní",J313,0)</f>
        <v>0</v>
      </c>
      <c r="BF313" s="237">
        <f>IF(N313="snížená",J313,0)</f>
        <v>0</v>
      </c>
      <c r="BG313" s="237">
        <f>IF(N313="zákl. přenesená",J313,0)</f>
        <v>0</v>
      </c>
      <c r="BH313" s="237">
        <f>IF(N313="sníž. přenesená",J313,0)</f>
        <v>0</v>
      </c>
      <c r="BI313" s="237">
        <f>IF(N313="nulová",J313,0)</f>
        <v>0</v>
      </c>
      <c r="BJ313" s="17" t="s">
        <v>158</v>
      </c>
      <c r="BK313" s="237">
        <f>ROUND(I313*H313,2)</f>
        <v>0</v>
      </c>
      <c r="BL313" s="17" t="s">
        <v>252</v>
      </c>
      <c r="BM313" s="236" t="s">
        <v>410</v>
      </c>
    </row>
    <row r="314" s="12" customFormat="1">
      <c r="B314" s="238"/>
      <c r="C314" s="239"/>
      <c r="D314" s="240" t="s">
        <v>160</v>
      </c>
      <c r="E314" s="241" t="s">
        <v>1</v>
      </c>
      <c r="F314" s="242" t="s">
        <v>411</v>
      </c>
      <c r="G314" s="239"/>
      <c r="H314" s="243">
        <v>4</v>
      </c>
      <c r="I314" s="244"/>
      <c r="J314" s="239"/>
      <c r="K314" s="239"/>
      <c r="L314" s="245"/>
      <c r="M314" s="246"/>
      <c r="N314" s="247"/>
      <c r="O314" s="247"/>
      <c r="P314" s="247"/>
      <c r="Q314" s="247"/>
      <c r="R314" s="247"/>
      <c r="S314" s="247"/>
      <c r="T314" s="248"/>
      <c r="AT314" s="249" t="s">
        <v>160</v>
      </c>
      <c r="AU314" s="249" t="s">
        <v>158</v>
      </c>
      <c r="AV314" s="12" t="s">
        <v>158</v>
      </c>
      <c r="AW314" s="12" t="s">
        <v>35</v>
      </c>
      <c r="AX314" s="12" t="s">
        <v>79</v>
      </c>
      <c r="AY314" s="249" t="s">
        <v>150</v>
      </c>
    </row>
    <row r="315" s="13" customFormat="1">
      <c r="B315" s="250"/>
      <c r="C315" s="251"/>
      <c r="D315" s="240" t="s">
        <v>160</v>
      </c>
      <c r="E315" s="252" t="s">
        <v>1</v>
      </c>
      <c r="F315" s="253" t="s">
        <v>172</v>
      </c>
      <c r="G315" s="251"/>
      <c r="H315" s="254">
        <v>4</v>
      </c>
      <c r="I315" s="255"/>
      <c r="J315" s="251"/>
      <c r="K315" s="251"/>
      <c r="L315" s="256"/>
      <c r="M315" s="257"/>
      <c r="N315" s="258"/>
      <c r="O315" s="258"/>
      <c r="P315" s="258"/>
      <c r="Q315" s="258"/>
      <c r="R315" s="258"/>
      <c r="S315" s="258"/>
      <c r="T315" s="259"/>
      <c r="AT315" s="260" t="s">
        <v>160</v>
      </c>
      <c r="AU315" s="260" t="s">
        <v>158</v>
      </c>
      <c r="AV315" s="13" t="s">
        <v>157</v>
      </c>
      <c r="AW315" s="13" t="s">
        <v>35</v>
      </c>
      <c r="AX315" s="13" t="s">
        <v>87</v>
      </c>
      <c r="AY315" s="260" t="s">
        <v>150</v>
      </c>
    </row>
    <row r="316" s="1" customFormat="1" ht="16.5" customHeight="1">
      <c r="B316" s="39"/>
      <c r="C316" s="225" t="s">
        <v>412</v>
      </c>
      <c r="D316" s="225" t="s">
        <v>153</v>
      </c>
      <c r="E316" s="226" t="s">
        <v>413</v>
      </c>
      <c r="F316" s="227" t="s">
        <v>414</v>
      </c>
      <c r="G316" s="228" t="s">
        <v>237</v>
      </c>
      <c r="H316" s="229">
        <v>4</v>
      </c>
      <c r="I316" s="230"/>
      <c r="J316" s="231">
        <f>ROUND(I316*H316,2)</f>
        <v>0</v>
      </c>
      <c r="K316" s="227" t="s">
        <v>1</v>
      </c>
      <c r="L316" s="44"/>
      <c r="M316" s="232" t="s">
        <v>1</v>
      </c>
      <c r="N316" s="233" t="s">
        <v>45</v>
      </c>
      <c r="O316" s="87"/>
      <c r="P316" s="234">
        <f>O316*H316</f>
        <v>0</v>
      </c>
      <c r="Q316" s="234">
        <v>0.00032000000000000003</v>
      </c>
      <c r="R316" s="234">
        <f>Q316*H316</f>
        <v>0.0012800000000000001</v>
      </c>
      <c r="S316" s="234">
        <v>0</v>
      </c>
      <c r="T316" s="235">
        <f>S316*H316</f>
        <v>0</v>
      </c>
      <c r="AR316" s="236" t="s">
        <v>252</v>
      </c>
      <c r="AT316" s="236" t="s">
        <v>153</v>
      </c>
      <c r="AU316" s="236" t="s">
        <v>158</v>
      </c>
      <c r="AY316" s="17" t="s">
        <v>150</v>
      </c>
      <c r="BE316" s="237">
        <f>IF(N316="základní",J316,0)</f>
        <v>0</v>
      </c>
      <c r="BF316" s="237">
        <f>IF(N316="snížená",J316,0)</f>
        <v>0</v>
      </c>
      <c r="BG316" s="237">
        <f>IF(N316="zákl. přenesená",J316,0)</f>
        <v>0</v>
      </c>
      <c r="BH316" s="237">
        <f>IF(N316="sníž. přenesená",J316,0)</f>
        <v>0</v>
      </c>
      <c r="BI316" s="237">
        <f>IF(N316="nulová",J316,0)</f>
        <v>0</v>
      </c>
      <c r="BJ316" s="17" t="s">
        <v>158</v>
      </c>
      <c r="BK316" s="237">
        <f>ROUND(I316*H316,2)</f>
        <v>0</v>
      </c>
      <c r="BL316" s="17" t="s">
        <v>252</v>
      </c>
      <c r="BM316" s="236" t="s">
        <v>415</v>
      </c>
    </row>
    <row r="317" s="12" customFormat="1">
      <c r="B317" s="238"/>
      <c r="C317" s="239"/>
      <c r="D317" s="240" t="s">
        <v>160</v>
      </c>
      <c r="E317" s="241" t="s">
        <v>1</v>
      </c>
      <c r="F317" s="242" t="s">
        <v>416</v>
      </c>
      <c r="G317" s="239"/>
      <c r="H317" s="243">
        <v>4</v>
      </c>
      <c r="I317" s="244"/>
      <c r="J317" s="239"/>
      <c r="K317" s="239"/>
      <c r="L317" s="245"/>
      <c r="M317" s="246"/>
      <c r="N317" s="247"/>
      <c r="O317" s="247"/>
      <c r="P317" s="247"/>
      <c r="Q317" s="247"/>
      <c r="R317" s="247"/>
      <c r="S317" s="247"/>
      <c r="T317" s="248"/>
      <c r="AT317" s="249" t="s">
        <v>160</v>
      </c>
      <c r="AU317" s="249" t="s">
        <v>158</v>
      </c>
      <c r="AV317" s="12" t="s">
        <v>158</v>
      </c>
      <c r="AW317" s="12" t="s">
        <v>35</v>
      </c>
      <c r="AX317" s="12" t="s">
        <v>87</v>
      </c>
      <c r="AY317" s="249" t="s">
        <v>150</v>
      </c>
    </row>
    <row r="318" s="1" customFormat="1" ht="24" customHeight="1">
      <c r="B318" s="39"/>
      <c r="C318" s="225" t="s">
        <v>417</v>
      </c>
      <c r="D318" s="225" t="s">
        <v>153</v>
      </c>
      <c r="E318" s="226" t="s">
        <v>418</v>
      </c>
      <c r="F318" s="227" t="s">
        <v>419</v>
      </c>
      <c r="G318" s="228" t="s">
        <v>420</v>
      </c>
      <c r="H318" s="292"/>
      <c r="I318" s="230"/>
      <c r="J318" s="231">
        <f>ROUND(I318*H318,2)</f>
        <v>0</v>
      </c>
      <c r="K318" s="227" t="s">
        <v>164</v>
      </c>
      <c r="L318" s="44"/>
      <c r="M318" s="232" t="s">
        <v>1</v>
      </c>
      <c r="N318" s="233" t="s">
        <v>45</v>
      </c>
      <c r="O318" s="87"/>
      <c r="P318" s="234">
        <f>O318*H318</f>
        <v>0</v>
      </c>
      <c r="Q318" s="234">
        <v>0</v>
      </c>
      <c r="R318" s="234">
        <f>Q318*H318</f>
        <v>0</v>
      </c>
      <c r="S318" s="234">
        <v>0</v>
      </c>
      <c r="T318" s="235">
        <f>S318*H318</f>
        <v>0</v>
      </c>
      <c r="AR318" s="236" t="s">
        <v>252</v>
      </c>
      <c r="AT318" s="236" t="s">
        <v>153</v>
      </c>
      <c r="AU318" s="236" t="s">
        <v>158</v>
      </c>
      <c r="AY318" s="17" t="s">
        <v>150</v>
      </c>
      <c r="BE318" s="237">
        <f>IF(N318="základní",J318,0)</f>
        <v>0</v>
      </c>
      <c r="BF318" s="237">
        <f>IF(N318="snížená",J318,0)</f>
        <v>0</v>
      </c>
      <c r="BG318" s="237">
        <f>IF(N318="zákl. přenesená",J318,0)</f>
        <v>0</v>
      </c>
      <c r="BH318" s="237">
        <f>IF(N318="sníž. přenesená",J318,0)</f>
        <v>0</v>
      </c>
      <c r="BI318" s="237">
        <f>IF(N318="nulová",J318,0)</f>
        <v>0</v>
      </c>
      <c r="BJ318" s="17" t="s">
        <v>158</v>
      </c>
      <c r="BK318" s="237">
        <f>ROUND(I318*H318,2)</f>
        <v>0</v>
      </c>
      <c r="BL318" s="17" t="s">
        <v>252</v>
      </c>
      <c r="BM318" s="236" t="s">
        <v>421</v>
      </c>
    </row>
    <row r="319" s="11" customFormat="1" ht="22.8" customHeight="1">
      <c r="B319" s="209"/>
      <c r="C319" s="210"/>
      <c r="D319" s="211" t="s">
        <v>78</v>
      </c>
      <c r="E319" s="223" t="s">
        <v>422</v>
      </c>
      <c r="F319" s="223" t="s">
        <v>423</v>
      </c>
      <c r="G319" s="210"/>
      <c r="H319" s="210"/>
      <c r="I319" s="213"/>
      <c r="J319" s="224">
        <f>BK319</f>
        <v>0</v>
      </c>
      <c r="K319" s="210"/>
      <c r="L319" s="215"/>
      <c r="M319" s="216"/>
      <c r="N319" s="217"/>
      <c r="O319" s="217"/>
      <c r="P319" s="218">
        <f>SUM(P320:P326)</f>
        <v>0</v>
      </c>
      <c r="Q319" s="217"/>
      <c r="R319" s="218">
        <f>SUM(R320:R326)</f>
        <v>0.0071924999999999992</v>
      </c>
      <c r="S319" s="217"/>
      <c r="T319" s="219">
        <f>SUM(T320:T326)</f>
        <v>0</v>
      </c>
      <c r="AR319" s="220" t="s">
        <v>158</v>
      </c>
      <c r="AT319" s="221" t="s">
        <v>78</v>
      </c>
      <c r="AU319" s="221" t="s">
        <v>87</v>
      </c>
      <c r="AY319" s="220" t="s">
        <v>150</v>
      </c>
      <c r="BK319" s="222">
        <f>SUM(BK320:BK326)</f>
        <v>0</v>
      </c>
    </row>
    <row r="320" s="1" customFormat="1" ht="24" customHeight="1">
      <c r="B320" s="39"/>
      <c r="C320" s="225" t="s">
        <v>424</v>
      </c>
      <c r="D320" s="225" t="s">
        <v>153</v>
      </c>
      <c r="E320" s="226" t="s">
        <v>425</v>
      </c>
      <c r="F320" s="227" t="s">
        <v>426</v>
      </c>
      <c r="G320" s="228" t="s">
        <v>175</v>
      </c>
      <c r="H320" s="229">
        <v>41.100000000000001</v>
      </c>
      <c r="I320" s="230"/>
      <c r="J320" s="231">
        <f>ROUND(I320*H320,2)</f>
        <v>0</v>
      </c>
      <c r="K320" s="227" t="s">
        <v>1</v>
      </c>
      <c r="L320" s="44"/>
      <c r="M320" s="232" t="s">
        <v>1</v>
      </c>
      <c r="N320" s="233" t="s">
        <v>45</v>
      </c>
      <c r="O320" s="87"/>
      <c r="P320" s="234">
        <f>O320*H320</f>
        <v>0</v>
      </c>
      <c r="Q320" s="234">
        <v>1.0000000000000001E-05</v>
      </c>
      <c r="R320" s="234">
        <f>Q320*H320</f>
        <v>0.00041100000000000007</v>
      </c>
      <c r="S320" s="234">
        <v>0</v>
      </c>
      <c r="T320" s="235">
        <f>S320*H320</f>
        <v>0</v>
      </c>
      <c r="AR320" s="236" t="s">
        <v>252</v>
      </c>
      <c r="AT320" s="236" t="s">
        <v>153</v>
      </c>
      <c r="AU320" s="236" t="s">
        <v>158</v>
      </c>
      <c r="AY320" s="17" t="s">
        <v>150</v>
      </c>
      <c r="BE320" s="237">
        <f>IF(N320="základní",J320,0)</f>
        <v>0</v>
      </c>
      <c r="BF320" s="237">
        <f>IF(N320="snížená",J320,0)</f>
        <v>0</v>
      </c>
      <c r="BG320" s="237">
        <f>IF(N320="zákl. přenesená",J320,0)</f>
        <v>0</v>
      </c>
      <c r="BH320" s="237">
        <f>IF(N320="sníž. přenesená",J320,0)</f>
        <v>0</v>
      </c>
      <c r="BI320" s="237">
        <f>IF(N320="nulová",J320,0)</f>
        <v>0</v>
      </c>
      <c r="BJ320" s="17" t="s">
        <v>158</v>
      </c>
      <c r="BK320" s="237">
        <f>ROUND(I320*H320,2)</f>
        <v>0</v>
      </c>
      <c r="BL320" s="17" t="s">
        <v>252</v>
      </c>
      <c r="BM320" s="236" t="s">
        <v>427</v>
      </c>
    </row>
    <row r="321" s="12" customFormat="1">
      <c r="B321" s="238"/>
      <c r="C321" s="239"/>
      <c r="D321" s="240" t="s">
        <v>160</v>
      </c>
      <c r="E321" s="241" t="s">
        <v>1</v>
      </c>
      <c r="F321" s="242" t="s">
        <v>428</v>
      </c>
      <c r="G321" s="239"/>
      <c r="H321" s="243">
        <v>34.469999999999999</v>
      </c>
      <c r="I321" s="244"/>
      <c r="J321" s="239"/>
      <c r="K321" s="239"/>
      <c r="L321" s="245"/>
      <c r="M321" s="246"/>
      <c r="N321" s="247"/>
      <c r="O321" s="247"/>
      <c r="P321" s="247"/>
      <c r="Q321" s="247"/>
      <c r="R321" s="247"/>
      <c r="S321" s="247"/>
      <c r="T321" s="248"/>
      <c r="AT321" s="249" t="s">
        <v>160</v>
      </c>
      <c r="AU321" s="249" t="s">
        <v>158</v>
      </c>
      <c r="AV321" s="12" t="s">
        <v>158</v>
      </c>
      <c r="AW321" s="12" t="s">
        <v>35</v>
      </c>
      <c r="AX321" s="12" t="s">
        <v>79</v>
      </c>
      <c r="AY321" s="249" t="s">
        <v>150</v>
      </c>
    </row>
    <row r="322" s="12" customFormat="1">
      <c r="B322" s="238"/>
      <c r="C322" s="239"/>
      <c r="D322" s="240" t="s">
        <v>160</v>
      </c>
      <c r="E322" s="241" t="s">
        <v>1</v>
      </c>
      <c r="F322" s="242" t="s">
        <v>429</v>
      </c>
      <c r="G322" s="239"/>
      <c r="H322" s="243">
        <v>6.6299999999999999</v>
      </c>
      <c r="I322" s="244"/>
      <c r="J322" s="239"/>
      <c r="K322" s="239"/>
      <c r="L322" s="245"/>
      <c r="M322" s="246"/>
      <c r="N322" s="247"/>
      <c r="O322" s="247"/>
      <c r="P322" s="247"/>
      <c r="Q322" s="247"/>
      <c r="R322" s="247"/>
      <c r="S322" s="247"/>
      <c r="T322" s="248"/>
      <c r="AT322" s="249" t="s">
        <v>160</v>
      </c>
      <c r="AU322" s="249" t="s">
        <v>158</v>
      </c>
      <c r="AV322" s="12" t="s">
        <v>158</v>
      </c>
      <c r="AW322" s="12" t="s">
        <v>35</v>
      </c>
      <c r="AX322" s="12" t="s">
        <v>79</v>
      </c>
      <c r="AY322" s="249" t="s">
        <v>150</v>
      </c>
    </row>
    <row r="323" s="13" customFormat="1">
      <c r="B323" s="250"/>
      <c r="C323" s="251"/>
      <c r="D323" s="240" t="s">
        <v>160</v>
      </c>
      <c r="E323" s="252" t="s">
        <v>1</v>
      </c>
      <c r="F323" s="253" t="s">
        <v>172</v>
      </c>
      <c r="G323" s="251"/>
      <c r="H323" s="254">
        <v>41.100000000000001</v>
      </c>
      <c r="I323" s="255"/>
      <c r="J323" s="251"/>
      <c r="K323" s="251"/>
      <c r="L323" s="256"/>
      <c r="M323" s="257"/>
      <c r="N323" s="258"/>
      <c r="O323" s="258"/>
      <c r="P323" s="258"/>
      <c r="Q323" s="258"/>
      <c r="R323" s="258"/>
      <c r="S323" s="258"/>
      <c r="T323" s="259"/>
      <c r="AT323" s="260" t="s">
        <v>160</v>
      </c>
      <c r="AU323" s="260" t="s">
        <v>158</v>
      </c>
      <c r="AV323" s="13" t="s">
        <v>157</v>
      </c>
      <c r="AW323" s="13" t="s">
        <v>35</v>
      </c>
      <c r="AX323" s="13" t="s">
        <v>87</v>
      </c>
      <c r="AY323" s="260" t="s">
        <v>150</v>
      </c>
    </row>
    <row r="324" s="1" customFormat="1" ht="16.5" customHeight="1">
      <c r="B324" s="39"/>
      <c r="C324" s="282" t="s">
        <v>430</v>
      </c>
      <c r="D324" s="282" t="s">
        <v>253</v>
      </c>
      <c r="E324" s="283" t="s">
        <v>431</v>
      </c>
      <c r="F324" s="284" t="s">
        <v>432</v>
      </c>
      <c r="G324" s="285" t="s">
        <v>175</v>
      </c>
      <c r="H324" s="286">
        <v>45.210000000000001</v>
      </c>
      <c r="I324" s="287"/>
      <c r="J324" s="288">
        <f>ROUND(I324*H324,2)</f>
        <v>0</v>
      </c>
      <c r="K324" s="284" t="s">
        <v>1</v>
      </c>
      <c r="L324" s="289"/>
      <c r="M324" s="290" t="s">
        <v>1</v>
      </c>
      <c r="N324" s="291" t="s">
        <v>45</v>
      </c>
      <c r="O324" s="87"/>
      <c r="P324" s="234">
        <f>O324*H324</f>
        <v>0</v>
      </c>
      <c r="Q324" s="234">
        <v>0.00014999999999999999</v>
      </c>
      <c r="R324" s="234">
        <f>Q324*H324</f>
        <v>0.0067814999999999993</v>
      </c>
      <c r="S324" s="234">
        <v>0</v>
      </c>
      <c r="T324" s="235">
        <f>S324*H324</f>
        <v>0</v>
      </c>
      <c r="AR324" s="236" t="s">
        <v>333</v>
      </c>
      <c r="AT324" s="236" t="s">
        <v>253</v>
      </c>
      <c r="AU324" s="236" t="s">
        <v>158</v>
      </c>
      <c r="AY324" s="17" t="s">
        <v>150</v>
      </c>
      <c r="BE324" s="237">
        <f>IF(N324="základní",J324,0)</f>
        <v>0</v>
      </c>
      <c r="BF324" s="237">
        <f>IF(N324="snížená",J324,0)</f>
        <v>0</v>
      </c>
      <c r="BG324" s="237">
        <f>IF(N324="zákl. přenesená",J324,0)</f>
        <v>0</v>
      </c>
      <c r="BH324" s="237">
        <f>IF(N324="sníž. přenesená",J324,0)</f>
        <v>0</v>
      </c>
      <c r="BI324" s="237">
        <f>IF(N324="nulová",J324,0)</f>
        <v>0</v>
      </c>
      <c r="BJ324" s="17" t="s">
        <v>158</v>
      </c>
      <c r="BK324" s="237">
        <f>ROUND(I324*H324,2)</f>
        <v>0</v>
      </c>
      <c r="BL324" s="17" t="s">
        <v>252</v>
      </c>
      <c r="BM324" s="236" t="s">
        <v>433</v>
      </c>
    </row>
    <row r="325" s="12" customFormat="1">
      <c r="B325" s="238"/>
      <c r="C325" s="239"/>
      <c r="D325" s="240" t="s">
        <v>160</v>
      </c>
      <c r="E325" s="239"/>
      <c r="F325" s="242" t="s">
        <v>434</v>
      </c>
      <c r="G325" s="239"/>
      <c r="H325" s="243">
        <v>45.210000000000001</v>
      </c>
      <c r="I325" s="244"/>
      <c r="J325" s="239"/>
      <c r="K325" s="239"/>
      <c r="L325" s="245"/>
      <c r="M325" s="246"/>
      <c r="N325" s="247"/>
      <c r="O325" s="247"/>
      <c r="P325" s="247"/>
      <c r="Q325" s="247"/>
      <c r="R325" s="247"/>
      <c r="S325" s="247"/>
      <c r="T325" s="248"/>
      <c r="AT325" s="249" t="s">
        <v>160</v>
      </c>
      <c r="AU325" s="249" t="s">
        <v>158</v>
      </c>
      <c r="AV325" s="12" t="s">
        <v>158</v>
      </c>
      <c r="AW325" s="12" t="s">
        <v>4</v>
      </c>
      <c r="AX325" s="12" t="s">
        <v>87</v>
      </c>
      <c r="AY325" s="249" t="s">
        <v>150</v>
      </c>
    </row>
    <row r="326" s="1" customFormat="1" ht="24" customHeight="1">
      <c r="B326" s="39"/>
      <c r="C326" s="225" t="s">
        <v>435</v>
      </c>
      <c r="D326" s="225" t="s">
        <v>153</v>
      </c>
      <c r="E326" s="226" t="s">
        <v>436</v>
      </c>
      <c r="F326" s="227" t="s">
        <v>437</v>
      </c>
      <c r="G326" s="228" t="s">
        <v>420</v>
      </c>
      <c r="H326" s="292"/>
      <c r="I326" s="230"/>
      <c r="J326" s="231">
        <f>ROUND(I326*H326,2)</f>
        <v>0</v>
      </c>
      <c r="K326" s="227" t="s">
        <v>164</v>
      </c>
      <c r="L326" s="44"/>
      <c r="M326" s="232" t="s">
        <v>1</v>
      </c>
      <c r="N326" s="233" t="s">
        <v>45</v>
      </c>
      <c r="O326" s="87"/>
      <c r="P326" s="234">
        <f>O326*H326</f>
        <v>0</v>
      </c>
      <c r="Q326" s="234">
        <v>0</v>
      </c>
      <c r="R326" s="234">
        <f>Q326*H326</f>
        <v>0</v>
      </c>
      <c r="S326" s="234">
        <v>0</v>
      </c>
      <c r="T326" s="235">
        <f>S326*H326</f>
        <v>0</v>
      </c>
      <c r="AR326" s="236" t="s">
        <v>252</v>
      </c>
      <c r="AT326" s="236" t="s">
        <v>153</v>
      </c>
      <c r="AU326" s="236" t="s">
        <v>158</v>
      </c>
      <c r="AY326" s="17" t="s">
        <v>150</v>
      </c>
      <c r="BE326" s="237">
        <f>IF(N326="základní",J326,0)</f>
        <v>0</v>
      </c>
      <c r="BF326" s="237">
        <f>IF(N326="snížená",J326,0)</f>
        <v>0</v>
      </c>
      <c r="BG326" s="237">
        <f>IF(N326="zákl. přenesená",J326,0)</f>
        <v>0</v>
      </c>
      <c r="BH326" s="237">
        <f>IF(N326="sníž. přenesená",J326,0)</f>
        <v>0</v>
      </c>
      <c r="BI326" s="237">
        <f>IF(N326="nulová",J326,0)</f>
        <v>0</v>
      </c>
      <c r="BJ326" s="17" t="s">
        <v>158</v>
      </c>
      <c r="BK326" s="237">
        <f>ROUND(I326*H326,2)</f>
        <v>0</v>
      </c>
      <c r="BL326" s="17" t="s">
        <v>252</v>
      </c>
      <c r="BM326" s="236" t="s">
        <v>438</v>
      </c>
    </row>
    <row r="327" s="11" customFormat="1" ht="22.8" customHeight="1">
      <c r="B327" s="209"/>
      <c r="C327" s="210"/>
      <c r="D327" s="211" t="s">
        <v>78</v>
      </c>
      <c r="E327" s="223" t="s">
        <v>439</v>
      </c>
      <c r="F327" s="223" t="s">
        <v>440</v>
      </c>
      <c r="G327" s="210"/>
      <c r="H327" s="210"/>
      <c r="I327" s="213"/>
      <c r="J327" s="224">
        <f>BK327</f>
        <v>0</v>
      </c>
      <c r="K327" s="210"/>
      <c r="L327" s="215"/>
      <c r="M327" s="216"/>
      <c r="N327" s="217"/>
      <c r="O327" s="217"/>
      <c r="P327" s="218">
        <f>SUM(P328:P341)</f>
        <v>0</v>
      </c>
      <c r="Q327" s="217"/>
      <c r="R327" s="218">
        <f>SUM(R328:R341)</f>
        <v>0.042959999999999998</v>
      </c>
      <c r="S327" s="217"/>
      <c r="T327" s="219">
        <f>SUM(T328:T341)</f>
        <v>0.011489999999999999</v>
      </c>
      <c r="AR327" s="220" t="s">
        <v>158</v>
      </c>
      <c r="AT327" s="221" t="s">
        <v>78</v>
      </c>
      <c r="AU327" s="221" t="s">
        <v>87</v>
      </c>
      <c r="AY327" s="220" t="s">
        <v>150</v>
      </c>
      <c r="BK327" s="222">
        <f>SUM(BK328:BK341)</f>
        <v>0</v>
      </c>
    </row>
    <row r="328" s="1" customFormat="1" ht="16.5" customHeight="1">
      <c r="B328" s="39"/>
      <c r="C328" s="225" t="s">
        <v>441</v>
      </c>
      <c r="D328" s="225" t="s">
        <v>153</v>
      </c>
      <c r="E328" s="226" t="s">
        <v>442</v>
      </c>
      <c r="F328" s="227" t="s">
        <v>443</v>
      </c>
      <c r="G328" s="228" t="s">
        <v>156</v>
      </c>
      <c r="H328" s="229">
        <v>2</v>
      </c>
      <c r="I328" s="230"/>
      <c r="J328" s="231">
        <f>ROUND(I328*H328,2)</f>
        <v>0</v>
      </c>
      <c r="K328" s="227" t="s">
        <v>164</v>
      </c>
      <c r="L328" s="44"/>
      <c r="M328" s="232" t="s">
        <v>1</v>
      </c>
      <c r="N328" s="233" t="s">
        <v>45</v>
      </c>
      <c r="O328" s="87"/>
      <c r="P328" s="234">
        <f>O328*H328</f>
        <v>0</v>
      </c>
      <c r="Q328" s="234">
        <v>0.016320000000000001</v>
      </c>
      <c r="R328" s="234">
        <f>Q328*H328</f>
        <v>0.032640000000000002</v>
      </c>
      <c r="S328" s="234">
        <v>0</v>
      </c>
      <c r="T328" s="235">
        <f>S328*H328</f>
        <v>0</v>
      </c>
      <c r="AR328" s="236" t="s">
        <v>252</v>
      </c>
      <c r="AT328" s="236" t="s">
        <v>153</v>
      </c>
      <c r="AU328" s="236" t="s">
        <v>158</v>
      </c>
      <c r="AY328" s="17" t="s">
        <v>150</v>
      </c>
      <c r="BE328" s="237">
        <f>IF(N328="základní",J328,0)</f>
        <v>0</v>
      </c>
      <c r="BF328" s="237">
        <f>IF(N328="snížená",J328,0)</f>
        <v>0</v>
      </c>
      <c r="BG328" s="237">
        <f>IF(N328="zákl. přenesená",J328,0)</f>
        <v>0</v>
      </c>
      <c r="BH328" s="237">
        <f>IF(N328="sníž. přenesená",J328,0)</f>
        <v>0</v>
      </c>
      <c r="BI328" s="237">
        <f>IF(N328="nulová",J328,0)</f>
        <v>0</v>
      </c>
      <c r="BJ328" s="17" t="s">
        <v>158</v>
      </c>
      <c r="BK328" s="237">
        <f>ROUND(I328*H328,2)</f>
        <v>0</v>
      </c>
      <c r="BL328" s="17" t="s">
        <v>252</v>
      </c>
      <c r="BM328" s="236" t="s">
        <v>444</v>
      </c>
    </row>
    <row r="329" s="1" customFormat="1" ht="16.5" customHeight="1">
      <c r="B329" s="39"/>
      <c r="C329" s="225" t="s">
        <v>445</v>
      </c>
      <c r="D329" s="225" t="s">
        <v>153</v>
      </c>
      <c r="E329" s="226" t="s">
        <v>446</v>
      </c>
      <c r="F329" s="227" t="s">
        <v>447</v>
      </c>
      <c r="G329" s="228" t="s">
        <v>156</v>
      </c>
      <c r="H329" s="229">
        <v>2</v>
      </c>
      <c r="I329" s="230"/>
      <c r="J329" s="231">
        <f>ROUND(I329*H329,2)</f>
        <v>0</v>
      </c>
      <c r="K329" s="227" t="s">
        <v>1</v>
      </c>
      <c r="L329" s="44"/>
      <c r="M329" s="232" t="s">
        <v>1</v>
      </c>
      <c r="N329" s="233" t="s">
        <v>45</v>
      </c>
      <c r="O329" s="87"/>
      <c r="P329" s="234">
        <f>O329*H329</f>
        <v>0</v>
      </c>
      <c r="Q329" s="234">
        <v>0.00038000000000000002</v>
      </c>
      <c r="R329" s="234">
        <f>Q329*H329</f>
        <v>0.00076000000000000004</v>
      </c>
      <c r="S329" s="234">
        <v>0</v>
      </c>
      <c r="T329" s="235">
        <f>S329*H329</f>
        <v>0</v>
      </c>
      <c r="AR329" s="236" t="s">
        <v>252</v>
      </c>
      <c r="AT329" s="236" t="s">
        <v>153</v>
      </c>
      <c r="AU329" s="236" t="s">
        <v>158</v>
      </c>
      <c r="AY329" s="17" t="s">
        <v>150</v>
      </c>
      <c r="BE329" s="237">
        <f>IF(N329="základní",J329,0)</f>
        <v>0</v>
      </c>
      <c r="BF329" s="237">
        <f>IF(N329="snížená",J329,0)</f>
        <v>0</v>
      </c>
      <c r="BG329" s="237">
        <f>IF(N329="zákl. přenesená",J329,0)</f>
        <v>0</v>
      </c>
      <c r="BH329" s="237">
        <f>IF(N329="sníž. přenesená",J329,0)</f>
        <v>0</v>
      </c>
      <c r="BI329" s="237">
        <f>IF(N329="nulová",J329,0)</f>
        <v>0</v>
      </c>
      <c r="BJ329" s="17" t="s">
        <v>158</v>
      </c>
      <c r="BK329" s="237">
        <f>ROUND(I329*H329,2)</f>
        <v>0</v>
      </c>
      <c r="BL329" s="17" t="s">
        <v>252</v>
      </c>
      <c r="BM329" s="236" t="s">
        <v>448</v>
      </c>
    </row>
    <row r="330" s="1" customFormat="1" ht="16.5" customHeight="1">
      <c r="B330" s="39"/>
      <c r="C330" s="225" t="s">
        <v>449</v>
      </c>
      <c r="D330" s="225" t="s">
        <v>153</v>
      </c>
      <c r="E330" s="226" t="s">
        <v>450</v>
      </c>
      <c r="F330" s="227" t="s">
        <v>451</v>
      </c>
      <c r="G330" s="228" t="s">
        <v>237</v>
      </c>
      <c r="H330" s="229">
        <v>5</v>
      </c>
      <c r="I330" s="230"/>
      <c r="J330" s="231">
        <f>ROUND(I330*H330,2)</f>
        <v>0</v>
      </c>
      <c r="K330" s="227" t="s">
        <v>164</v>
      </c>
      <c r="L330" s="44"/>
      <c r="M330" s="232" t="s">
        <v>1</v>
      </c>
      <c r="N330" s="233" t="s">
        <v>45</v>
      </c>
      <c r="O330" s="87"/>
      <c r="P330" s="234">
        <f>O330*H330</f>
        <v>0</v>
      </c>
      <c r="Q330" s="234">
        <v>0</v>
      </c>
      <c r="R330" s="234">
        <f>Q330*H330</f>
        <v>0</v>
      </c>
      <c r="S330" s="234">
        <v>0.0020999999999999999</v>
      </c>
      <c r="T330" s="235">
        <f>S330*H330</f>
        <v>0.010499999999999999</v>
      </c>
      <c r="AR330" s="236" t="s">
        <v>252</v>
      </c>
      <c r="AT330" s="236" t="s">
        <v>153</v>
      </c>
      <c r="AU330" s="236" t="s">
        <v>158</v>
      </c>
      <c r="AY330" s="17" t="s">
        <v>150</v>
      </c>
      <c r="BE330" s="237">
        <f>IF(N330="základní",J330,0)</f>
        <v>0</v>
      </c>
      <c r="BF330" s="237">
        <f>IF(N330="snížená",J330,0)</f>
        <v>0</v>
      </c>
      <c r="BG330" s="237">
        <f>IF(N330="zákl. přenesená",J330,0)</f>
        <v>0</v>
      </c>
      <c r="BH330" s="237">
        <f>IF(N330="sníž. přenesená",J330,0)</f>
        <v>0</v>
      </c>
      <c r="BI330" s="237">
        <f>IF(N330="nulová",J330,0)</f>
        <v>0</v>
      </c>
      <c r="BJ330" s="17" t="s">
        <v>158</v>
      </c>
      <c r="BK330" s="237">
        <f>ROUND(I330*H330,2)</f>
        <v>0</v>
      </c>
      <c r="BL330" s="17" t="s">
        <v>252</v>
      </c>
      <c r="BM330" s="236" t="s">
        <v>452</v>
      </c>
    </row>
    <row r="331" s="1" customFormat="1" ht="16.5" customHeight="1">
      <c r="B331" s="39"/>
      <c r="C331" s="225" t="s">
        <v>453</v>
      </c>
      <c r="D331" s="225" t="s">
        <v>153</v>
      </c>
      <c r="E331" s="226" t="s">
        <v>454</v>
      </c>
      <c r="F331" s="227" t="s">
        <v>455</v>
      </c>
      <c r="G331" s="228" t="s">
        <v>237</v>
      </c>
      <c r="H331" s="229">
        <v>0.5</v>
      </c>
      <c r="I331" s="230"/>
      <c r="J331" s="231">
        <f>ROUND(I331*H331,2)</f>
        <v>0</v>
      </c>
      <c r="K331" s="227" t="s">
        <v>164</v>
      </c>
      <c r="L331" s="44"/>
      <c r="M331" s="232" t="s">
        <v>1</v>
      </c>
      <c r="N331" s="233" t="s">
        <v>45</v>
      </c>
      <c r="O331" s="87"/>
      <c r="P331" s="234">
        <f>O331*H331</f>
        <v>0</v>
      </c>
      <c r="Q331" s="234">
        <v>0</v>
      </c>
      <c r="R331" s="234">
        <f>Q331*H331</f>
        <v>0</v>
      </c>
      <c r="S331" s="234">
        <v>0.00198</v>
      </c>
      <c r="T331" s="235">
        <f>S331*H331</f>
        <v>0.00098999999999999999</v>
      </c>
      <c r="AR331" s="236" t="s">
        <v>252</v>
      </c>
      <c r="AT331" s="236" t="s">
        <v>153</v>
      </c>
      <c r="AU331" s="236" t="s">
        <v>158</v>
      </c>
      <c r="AY331" s="17" t="s">
        <v>150</v>
      </c>
      <c r="BE331" s="237">
        <f>IF(N331="základní",J331,0)</f>
        <v>0</v>
      </c>
      <c r="BF331" s="237">
        <f>IF(N331="snížená",J331,0)</f>
        <v>0</v>
      </c>
      <c r="BG331" s="237">
        <f>IF(N331="zákl. přenesená",J331,0)</f>
        <v>0</v>
      </c>
      <c r="BH331" s="237">
        <f>IF(N331="sníž. přenesená",J331,0)</f>
        <v>0</v>
      </c>
      <c r="BI331" s="237">
        <f>IF(N331="nulová",J331,0)</f>
        <v>0</v>
      </c>
      <c r="BJ331" s="17" t="s">
        <v>158</v>
      </c>
      <c r="BK331" s="237">
        <f>ROUND(I331*H331,2)</f>
        <v>0</v>
      </c>
      <c r="BL331" s="17" t="s">
        <v>252</v>
      </c>
      <c r="BM331" s="236" t="s">
        <v>456</v>
      </c>
    </row>
    <row r="332" s="1" customFormat="1" ht="16.5" customHeight="1">
      <c r="B332" s="39"/>
      <c r="C332" s="225" t="s">
        <v>457</v>
      </c>
      <c r="D332" s="225" t="s">
        <v>153</v>
      </c>
      <c r="E332" s="226" t="s">
        <v>458</v>
      </c>
      <c r="F332" s="227" t="s">
        <v>459</v>
      </c>
      <c r="G332" s="228" t="s">
        <v>237</v>
      </c>
      <c r="H332" s="229">
        <v>1</v>
      </c>
      <c r="I332" s="230"/>
      <c r="J332" s="231">
        <f>ROUND(I332*H332,2)</f>
        <v>0</v>
      </c>
      <c r="K332" s="227" t="s">
        <v>164</v>
      </c>
      <c r="L332" s="44"/>
      <c r="M332" s="232" t="s">
        <v>1</v>
      </c>
      <c r="N332" s="233" t="s">
        <v>45</v>
      </c>
      <c r="O332" s="87"/>
      <c r="P332" s="234">
        <f>O332*H332</f>
        <v>0</v>
      </c>
      <c r="Q332" s="234">
        <v>0.00029</v>
      </c>
      <c r="R332" s="234">
        <f>Q332*H332</f>
        <v>0.00029</v>
      </c>
      <c r="S332" s="234">
        <v>0</v>
      </c>
      <c r="T332" s="235">
        <f>S332*H332</f>
        <v>0</v>
      </c>
      <c r="AR332" s="236" t="s">
        <v>252</v>
      </c>
      <c r="AT332" s="236" t="s">
        <v>153</v>
      </c>
      <c r="AU332" s="236" t="s">
        <v>158</v>
      </c>
      <c r="AY332" s="17" t="s">
        <v>150</v>
      </c>
      <c r="BE332" s="237">
        <f>IF(N332="základní",J332,0)</f>
        <v>0</v>
      </c>
      <c r="BF332" s="237">
        <f>IF(N332="snížená",J332,0)</f>
        <v>0</v>
      </c>
      <c r="BG332" s="237">
        <f>IF(N332="zákl. přenesená",J332,0)</f>
        <v>0</v>
      </c>
      <c r="BH332" s="237">
        <f>IF(N332="sníž. přenesená",J332,0)</f>
        <v>0</v>
      </c>
      <c r="BI332" s="237">
        <f>IF(N332="nulová",J332,0)</f>
        <v>0</v>
      </c>
      <c r="BJ332" s="17" t="s">
        <v>158</v>
      </c>
      <c r="BK332" s="237">
        <f>ROUND(I332*H332,2)</f>
        <v>0</v>
      </c>
      <c r="BL332" s="17" t="s">
        <v>252</v>
      </c>
      <c r="BM332" s="236" t="s">
        <v>460</v>
      </c>
    </row>
    <row r="333" s="1" customFormat="1" ht="16.5" customHeight="1">
      <c r="B333" s="39"/>
      <c r="C333" s="225" t="s">
        <v>461</v>
      </c>
      <c r="D333" s="225" t="s">
        <v>153</v>
      </c>
      <c r="E333" s="226" t="s">
        <v>462</v>
      </c>
      <c r="F333" s="227" t="s">
        <v>463</v>
      </c>
      <c r="G333" s="228" t="s">
        <v>237</v>
      </c>
      <c r="H333" s="229">
        <v>5</v>
      </c>
      <c r="I333" s="230"/>
      <c r="J333" s="231">
        <f>ROUND(I333*H333,2)</f>
        <v>0</v>
      </c>
      <c r="K333" s="227" t="s">
        <v>164</v>
      </c>
      <c r="L333" s="44"/>
      <c r="M333" s="232" t="s">
        <v>1</v>
      </c>
      <c r="N333" s="233" t="s">
        <v>45</v>
      </c>
      <c r="O333" s="87"/>
      <c r="P333" s="234">
        <f>O333*H333</f>
        <v>0</v>
      </c>
      <c r="Q333" s="234">
        <v>0.00035</v>
      </c>
      <c r="R333" s="234">
        <f>Q333*H333</f>
        <v>0.00175</v>
      </c>
      <c r="S333" s="234">
        <v>0</v>
      </c>
      <c r="T333" s="235">
        <f>S333*H333</f>
        <v>0</v>
      </c>
      <c r="AR333" s="236" t="s">
        <v>252</v>
      </c>
      <c r="AT333" s="236" t="s">
        <v>153</v>
      </c>
      <c r="AU333" s="236" t="s">
        <v>158</v>
      </c>
      <c r="AY333" s="17" t="s">
        <v>150</v>
      </c>
      <c r="BE333" s="237">
        <f>IF(N333="základní",J333,0)</f>
        <v>0</v>
      </c>
      <c r="BF333" s="237">
        <f>IF(N333="snížená",J333,0)</f>
        <v>0</v>
      </c>
      <c r="BG333" s="237">
        <f>IF(N333="zákl. přenesená",J333,0)</f>
        <v>0</v>
      </c>
      <c r="BH333" s="237">
        <f>IF(N333="sníž. přenesená",J333,0)</f>
        <v>0</v>
      </c>
      <c r="BI333" s="237">
        <f>IF(N333="nulová",J333,0)</f>
        <v>0</v>
      </c>
      <c r="BJ333" s="17" t="s">
        <v>158</v>
      </c>
      <c r="BK333" s="237">
        <f>ROUND(I333*H333,2)</f>
        <v>0</v>
      </c>
      <c r="BL333" s="17" t="s">
        <v>252</v>
      </c>
      <c r="BM333" s="236" t="s">
        <v>464</v>
      </c>
    </row>
    <row r="334" s="1" customFormat="1" ht="16.5" customHeight="1">
      <c r="B334" s="39"/>
      <c r="C334" s="225" t="s">
        <v>465</v>
      </c>
      <c r="D334" s="225" t="s">
        <v>153</v>
      </c>
      <c r="E334" s="226" t="s">
        <v>466</v>
      </c>
      <c r="F334" s="227" t="s">
        <v>467</v>
      </c>
      <c r="G334" s="228" t="s">
        <v>237</v>
      </c>
      <c r="H334" s="229">
        <v>2</v>
      </c>
      <c r="I334" s="230"/>
      <c r="J334" s="231">
        <f>ROUND(I334*H334,2)</f>
        <v>0</v>
      </c>
      <c r="K334" s="227" t="s">
        <v>164</v>
      </c>
      <c r="L334" s="44"/>
      <c r="M334" s="232" t="s">
        <v>1</v>
      </c>
      <c r="N334" s="233" t="s">
        <v>45</v>
      </c>
      <c r="O334" s="87"/>
      <c r="P334" s="234">
        <f>O334*H334</f>
        <v>0</v>
      </c>
      <c r="Q334" s="234">
        <v>0.00056999999999999998</v>
      </c>
      <c r="R334" s="234">
        <f>Q334*H334</f>
        <v>0.00114</v>
      </c>
      <c r="S334" s="234">
        <v>0</v>
      </c>
      <c r="T334" s="235">
        <f>S334*H334</f>
        <v>0</v>
      </c>
      <c r="AR334" s="236" t="s">
        <v>252</v>
      </c>
      <c r="AT334" s="236" t="s">
        <v>153</v>
      </c>
      <c r="AU334" s="236" t="s">
        <v>158</v>
      </c>
      <c r="AY334" s="17" t="s">
        <v>150</v>
      </c>
      <c r="BE334" s="237">
        <f>IF(N334="základní",J334,0)</f>
        <v>0</v>
      </c>
      <c r="BF334" s="237">
        <f>IF(N334="snížená",J334,0)</f>
        <v>0</v>
      </c>
      <c r="BG334" s="237">
        <f>IF(N334="zákl. přenesená",J334,0)</f>
        <v>0</v>
      </c>
      <c r="BH334" s="237">
        <f>IF(N334="sníž. přenesená",J334,0)</f>
        <v>0</v>
      </c>
      <c r="BI334" s="237">
        <f>IF(N334="nulová",J334,0)</f>
        <v>0</v>
      </c>
      <c r="BJ334" s="17" t="s">
        <v>158</v>
      </c>
      <c r="BK334" s="237">
        <f>ROUND(I334*H334,2)</f>
        <v>0</v>
      </c>
      <c r="BL334" s="17" t="s">
        <v>252</v>
      </c>
      <c r="BM334" s="236" t="s">
        <v>468</v>
      </c>
    </row>
    <row r="335" s="1" customFormat="1" ht="16.5" customHeight="1">
      <c r="B335" s="39"/>
      <c r="C335" s="225" t="s">
        <v>469</v>
      </c>
      <c r="D335" s="225" t="s">
        <v>153</v>
      </c>
      <c r="E335" s="226" t="s">
        <v>470</v>
      </c>
      <c r="F335" s="227" t="s">
        <v>471</v>
      </c>
      <c r="G335" s="228" t="s">
        <v>237</v>
      </c>
      <c r="H335" s="229">
        <v>5</v>
      </c>
      <c r="I335" s="230"/>
      <c r="J335" s="231">
        <f>ROUND(I335*H335,2)</f>
        <v>0</v>
      </c>
      <c r="K335" s="227" t="s">
        <v>164</v>
      </c>
      <c r="L335" s="44"/>
      <c r="M335" s="232" t="s">
        <v>1</v>
      </c>
      <c r="N335" s="233" t="s">
        <v>45</v>
      </c>
      <c r="O335" s="87"/>
      <c r="P335" s="234">
        <f>O335*H335</f>
        <v>0</v>
      </c>
      <c r="Q335" s="234">
        <v>0.00114</v>
      </c>
      <c r="R335" s="234">
        <f>Q335*H335</f>
        <v>0.0057000000000000002</v>
      </c>
      <c r="S335" s="234">
        <v>0</v>
      </c>
      <c r="T335" s="235">
        <f>S335*H335</f>
        <v>0</v>
      </c>
      <c r="AR335" s="236" t="s">
        <v>252</v>
      </c>
      <c r="AT335" s="236" t="s">
        <v>153</v>
      </c>
      <c r="AU335" s="236" t="s">
        <v>158</v>
      </c>
      <c r="AY335" s="17" t="s">
        <v>150</v>
      </c>
      <c r="BE335" s="237">
        <f>IF(N335="základní",J335,0)</f>
        <v>0</v>
      </c>
      <c r="BF335" s="237">
        <f>IF(N335="snížená",J335,0)</f>
        <v>0</v>
      </c>
      <c r="BG335" s="237">
        <f>IF(N335="zákl. přenesená",J335,0)</f>
        <v>0</v>
      </c>
      <c r="BH335" s="237">
        <f>IF(N335="sníž. přenesená",J335,0)</f>
        <v>0</v>
      </c>
      <c r="BI335" s="237">
        <f>IF(N335="nulová",J335,0)</f>
        <v>0</v>
      </c>
      <c r="BJ335" s="17" t="s">
        <v>158</v>
      </c>
      <c r="BK335" s="237">
        <f>ROUND(I335*H335,2)</f>
        <v>0</v>
      </c>
      <c r="BL335" s="17" t="s">
        <v>252</v>
      </c>
      <c r="BM335" s="236" t="s">
        <v>472</v>
      </c>
    </row>
    <row r="336" s="1" customFormat="1" ht="16.5" customHeight="1">
      <c r="B336" s="39"/>
      <c r="C336" s="225" t="s">
        <v>473</v>
      </c>
      <c r="D336" s="225" t="s">
        <v>153</v>
      </c>
      <c r="E336" s="226" t="s">
        <v>474</v>
      </c>
      <c r="F336" s="227" t="s">
        <v>475</v>
      </c>
      <c r="G336" s="228" t="s">
        <v>156</v>
      </c>
      <c r="H336" s="229">
        <v>3</v>
      </c>
      <c r="I336" s="230"/>
      <c r="J336" s="231">
        <f>ROUND(I336*H336,2)</f>
        <v>0</v>
      </c>
      <c r="K336" s="227" t="s">
        <v>164</v>
      </c>
      <c r="L336" s="44"/>
      <c r="M336" s="232" t="s">
        <v>1</v>
      </c>
      <c r="N336" s="233" t="s">
        <v>45</v>
      </c>
      <c r="O336" s="87"/>
      <c r="P336" s="234">
        <f>O336*H336</f>
        <v>0</v>
      </c>
      <c r="Q336" s="234">
        <v>0</v>
      </c>
      <c r="R336" s="234">
        <f>Q336*H336</f>
        <v>0</v>
      </c>
      <c r="S336" s="234">
        <v>0</v>
      </c>
      <c r="T336" s="235">
        <f>S336*H336</f>
        <v>0</v>
      </c>
      <c r="AR336" s="236" t="s">
        <v>252</v>
      </c>
      <c r="AT336" s="236" t="s">
        <v>153</v>
      </c>
      <c r="AU336" s="236" t="s">
        <v>158</v>
      </c>
      <c r="AY336" s="17" t="s">
        <v>150</v>
      </c>
      <c r="BE336" s="237">
        <f>IF(N336="základní",J336,0)</f>
        <v>0</v>
      </c>
      <c r="BF336" s="237">
        <f>IF(N336="snížená",J336,0)</f>
        <v>0</v>
      </c>
      <c r="BG336" s="237">
        <f>IF(N336="zákl. přenesená",J336,0)</f>
        <v>0</v>
      </c>
      <c r="BH336" s="237">
        <f>IF(N336="sníž. přenesená",J336,0)</f>
        <v>0</v>
      </c>
      <c r="BI336" s="237">
        <f>IF(N336="nulová",J336,0)</f>
        <v>0</v>
      </c>
      <c r="BJ336" s="17" t="s">
        <v>158</v>
      </c>
      <c r="BK336" s="237">
        <f>ROUND(I336*H336,2)</f>
        <v>0</v>
      </c>
      <c r="BL336" s="17" t="s">
        <v>252</v>
      </c>
      <c r="BM336" s="236" t="s">
        <v>476</v>
      </c>
    </row>
    <row r="337" s="1" customFormat="1" ht="16.5" customHeight="1">
      <c r="B337" s="39"/>
      <c r="C337" s="225" t="s">
        <v>477</v>
      </c>
      <c r="D337" s="225" t="s">
        <v>153</v>
      </c>
      <c r="E337" s="226" t="s">
        <v>478</v>
      </c>
      <c r="F337" s="227" t="s">
        <v>479</v>
      </c>
      <c r="G337" s="228" t="s">
        <v>156</v>
      </c>
      <c r="H337" s="229">
        <v>2</v>
      </c>
      <c r="I337" s="230"/>
      <c r="J337" s="231">
        <f>ROUND(I337*H337,2)</f>
        <v>0</v>
      </c>
      <c r="K337" s="227" t="s">
        <v>164</v>
      </c>
      <c r="L337" s="44"/>
      <c r="M337" s="232" t="s">
        <v>1</v>
      </c>
      <c r="N337" s="233" t="s">
        <v>45</v>
      </c>
      <c r="O337" s="87"/>
      <c r="P337" s="234">
        <f>O337*H337</f>
        <v>0</v>
      </c>
      <c r="Q337" s="234">
        <v>0</v>
      </c>
      <c r="R337" s="234">
        <f>Q337*H337</f>
        <v>0</v>
      </c>
      <c r="S337" s="234">
        <v>0</v>
      </c>
      <c r="T337" s="235">
        <f>S337*H337</f>
        <v>0</v>
      </c>
      <c r="AR337" s="236" t="s">
        <v>252</v>
      </c>
      <c r="AT337" s="236" t="s">
        <v>153</v>
      </c>
      <c r="AU337" s="236" t="s">
        <v>158</v>
      </c>
      <c r="AY337" s="17" t="s">
        <v>150</v>
      </c>
      <c r="BE337" s="237">
        <f>IF(N337="základní",J337,0)</f>
        <v>0</v>
      </c>
      <c r="BF337" s="237">
        <f>IF(N337="snížená",J337,0)</f>
        <v>0</v>
      </c>
      <c r="BG337" s="237">
        <f>IF(N337="zákl. přenesená",J337,0)</f>
        <v>0</v>
      </c>
      <c r="BH337" s="237">
        <f>IF(N337="sníž. přenesená",J337,0)</f>
        <v>0</v>
      </c>
      <c r="BI337" s="237">
        <f>IF(N337="nulová",J337,0)</f>
        <v>0</v>
      </c>
      <c r="BJ337" s="17" t="s">
        <v>158</v>
      </c>
      <c r="BK337" s="237">
        <f>ROUND(I337*H337,2)</f>
        <v>0</v>
      </c>
      <c r="BL337" s="17" t="s">
        <v>252</v>
      </c>
      <c r="BM337" s="236" t="s">
        <v>480</v>
      </c>
    </row>
    <row r="338" s="1" customFormat="1" ht="16.5" customHeight="1">
      <c r="B338" s="39"/>
      <c r="C338" s="225" t="s">
        <v>481</v>
      </c>
      <c r="D338" s="225" t="s">
        <v>153</v>
      </c>
      <c r="E338" s="226" t="s">
        <v>482</v>
      </c>
      <c r="F338" s="227" t="s">
        <v>483</v>
      </c>
      <c r="G338" s="228" t="s">
        <v>156</v>
      </c>
      <c r="H338" s="229">
        <v>1</v>
      </c>
      <c r="I338" s="230"/>
      <c r="J338" s="231">
        <f>ROUND(I338*H338,2)</f>
        <v>0</v>
      </c>
      <c r="K338" s="227" t="s">
        <v>164</v>
      </c>
      <c r="L338" s="44"/>
      <c r="M338" s="232" t="s">
        <v>1</v>
      </c>
      <c r="N338" s="233" t="s">
        <v>45</v>
      </c>
      <c r="O338" s="87"/>
      <c r="P338" s="234">
        <f>O338*H338</f>
        <v>0</v>
      </c>
      <c r="Q338" s="234">
        <v>0</v>
      </c>
      <c r="R338" s="234">
        <f>Q338*H338</f>
        <v>0</v>
      </c>
      <c r="S338" s="234">
        <v>0</v>
      </c>
      <c r="T338" s="235">
        <f>S338*H338</f>
        <v>0</v>
      </c>
      <c r="AR338" s="236" t="s">
        <v>252</v>
      </c>
      <c r="AT338" s="236" t="s">
        <v>153</v>
      </c>
      <c r="AU338" s="236" t="s">
        <v>158</v>
      </c>
      <c r="AY338" s="17" t="s">
        <v>150</v>
      </c>
      <c r="BE338" s="237">
        <f>IF(N338="základní",J338,0)</f>
        <v>0</v>
      </c>
      <c r="BF338" s="237">
        <f>IF(N338="snížená",J338,0)</f>
        <v>0</v>
      </c>
      <c r="BG338" s="237">
        <f>IF(N338="zákl. přenesená",J338,0)</f>
        <v>0</v>
      </c>
      <c r="BH338" s="237">
        <f>IF(N338="sníž. přenesená",J338,0)</f>
        <v>0</v>
      </c>
      <c r="BI338" s="237">
        <f>IF(N338="nulová",J338,0)</f>
        <v>0</v>
      </c>
      <c r="BJ338" s="17" t="s">
        <v>158</v>
      </c>
      <c r="BK338" s="237">
        <f>ROUND(I338*H338,2)</f>
        <v>0</v>
      </c>
      <c r="BL338" s="17" t="s">
        <v>252</v>
      </c>
      <c r="BM338" s="236" t="s">
        <v>484</v>
      </c>
    </row>
    <row r="339" s="1" customFormat="1" ht="24" customHeight="1">
      <c r="B339" s="39"/>
      <c r="C339" s="225" t="s">
        <v>485</v>
      </c>
      <c r="D339" s="225" t="s">
        <v>153</v>
      </c>
      <c r="E339" s="226" t="s">
        <v>486</v>
      </c>
      <c r="F339" s="227" t="s">
        <v>487</v>
      </c>
      <c r="G339" s="228" t="s">
        <v>156</v>
      </c>
      <c r="H339" s="229">
        <v>2</v>
      </c>
      <c r="I339" s="230"/>
      <c r="J339" s="231">
        <f>ROUND(I339*H339,2)</f>
        <v>0</v>
      </c>
      <c r="K339" s="227" t="s">
        <v>1</v>
      </c>
      <c r="L339" s="44"/>
      <c r="M339" s="232" t="s">
        <v>1</v>
      </c>
      <c r="N339" s="233" t="s">
        <v>45</v>
      </c>
      <c r="O339" s="87"/>
      <c r="P339" s="234">
        <f>O339*H339</f>
        <v>0</v>
      </c>
      <c r="Q339" s="234">
        <v>0.00034000000000000002</v>
      </c>
      <c r="R339" s="234">
        <f>Q339*H339</f>
        <v>0.00068000000000000005</v>
      </c>
      <c r="S339" s="234">
        <v>0</v>
      </c>
      <c r="T339" s="235">
        <f>S339*H339</f>
        <v>0</v>
      </c>
      <c r="AR339" s="236" t="s">
        <v>252</v>
      </c>
      <c r="AT339" s="236" t="s">
        <v>153</v>
      </c>
      <c r="AU339" s="236" t="s">
        <v>158</v>
      </c>
      <c r="AY339" s="17" t="s">
        <v>150</v>
      </c>
      <c r="BE339" s="237">
        <f>IF(N339="základní",J339,0)</f>
        <v>0</v>
      </c>
      <c r="BF339" s="237">
        <f>IF(N339="snížená",J339,0)</f>
        <v>0</v>
      </c>
      <c r="BG339" s="237">
        <f>IF(N339="zákl. přenesená",J339,0)</f>
        <v>0</v>
      </c>
      <c r="BH339" s="237">
        <f>IF(N339="sníž. přenesená",J339,0)</f>
        <v>0</v>
      </c>
      <c r="BI339" s="237">
        <f>IF(N339="nulová",J339,0)</f>
        <v>0</v>
      </c>
      <c r="BJ339" s="17" t="s">
        <v>158</v>
      </c>
      <c r="BK339" s="237">
        <f>ROUND(I339*H339,2)</f>
        <v>0</v>
      </c>
      <c r="BL339" s="17" t="s">
        <v>252</v>
      </c>
      <c r="BM339" s="236" t="s">
        <v>488</v>
      </c>
    </row>
    <row r="340" s="1" customFormat="1" ht="16.5" customHeight="1">
      <c r="B340" s="39"/>
      <c r="C340" s="225" t="s">
        <v>489</v>
      </c>
      <c r="D340" s="225" t="s">
        <v>153</v>
      </c>
      <c r="E340" s="226" t="s">
        <v>490</v>
      </c>
      <c r="F340" s="227" t="s">
        <v>491</v>
      </c>
      <c r="G340" s="228" t="s">
        <v>237</v>
      </c>
      <c r="H340" s="229">
        <v>13</v>
      </c>
      <c r="I340" s="230"/>
      <c r="J340" s="231">
        <f>ROUND(I340*H340,2)</f>
        <v>0</v>
      </c>
      <c r="K340" s="227" t="s">
        <v>164</v>
      </c>
      <c r="L340" s="44"/>
      <c r="M340" s="232" t="s">
        <v>1</v>
      </c>
      <c r="N340" s="233" t="s">
        <v>45</v>
      </c>
      <c r="O340" s="87"/>
      <c r="P340" s="234">
        <f>O340*H340</f>
        <v>0</v>
      </c>
      <c r="Q340" s="234">
        <v>0</v>
      </c>
      <c r="R340" s="234">
        <f>Q340*H340</f>
        <v>0</v>
      </c>
      <c r="S340" s="234">
        <v>0</v>
      </c>
      <c r="T340" s="235">
        <f>S340*H340</f>
        <v>0</v>
      </c>
      <c r="AR340" s="236" t="s">
        <v>252</v>
      </c>
      <c r="AT340" s="236" t="s">
        <v>153</v>
      </c>
      <c r="AU340" s="236" t="s">
        <v>158</v>
      </c>
      <c r="AY340" s="17" t="s">
        <v>150</v>
      </c>
      <c r="BE340" s="237">
        <f>IF(N340="základní",J340,0)</f>
        <v>0</v>
      </c>
      <c r="BF340" s="237">
        <f>IF(N340="snížená",J340,0)</f>
        <v>0</v>
      </c>
      <c r="BG340" s="237">
        <f>IF(N340="zákl. přenesená",J340,0)</f>
        <v>0</v>
      </c>
      <c r="BH340" s="237">
        <f>IF(N340="sníž. přenesená",J340,0)</f>
        <v>0</v>
      </c>
      <c r="BI340" s="237">
        <f>IF(N340="nulová",J340,0)</f>
        <v>0</v>
      </c>
      <c r="BJ340" s="17" t="s">
        <v>158</v>
      </c>
      <c r="BK340" s="237">
        <f>ROUND(I340*H340,2)</f>
        <v>0</v>
      </c>
      <c r="BL340" s="17" t="s">
        <v>252</v>
      </c>
      <c r="BM340" s="236" t="s">
        <v>492</v>
      </c>
    </row>
    <row r="341" s="1" customFormat="1" ht="24" customHeight="1">
      <c r="B341" s="39"/>
      <c r="C341" s="225" t="s">
        <v>493</v>
      </c>
      <c r="D341" s="225" t="s">
        <v>153</v>
      </c>
      <c r="E341" s="226" t="s">
        <v>494</v>
      </c>
      <c r="F341" s="227" t="s">
        <v>495</v>
      </c>
      <c r="G341" s="228" t="s">
        <v>420</v>
      </c>
      <c r="H341" s="292"/>
      <c r="I341" s="230"/>
      <c r="J341" s="231">
        <f>ROUND(I341*H341,2)</f>
        <v>0</v>
      </c>
      <c r="K341" s="227" t="s">
        <v>164</v>
      </c>
      <c r="L341" s="44"/>
      <c r="M341" s="232" t="s">
        <v>1</v>
      </c>
      <c r="N341" s="233" t="s">
        <v>45</v>
      </c>
      <c r="O341" s="87"/>
      <c r="P341" s="234">
        <f>O341*H341</f>
        <v>0</v>
      </c>
      <c r="Q341" s="234">
        <v>0</v>
      </c>
      <c r="R341" s="234">
        <f>Q341*H341</f>
        <v>0</v>
      </c>
      <c r="S341" s="234">
        <v>0</v>
      </c>
      <c r="T341" s="235">
        <f>S341*H341</f>
        <v>0</v>
      </c>
      <c r="AR341" s="236" t="s">
        <v>252</v>
      </c>
      <c r="AT341" s="236" t="s">
        <v>153</v>
      </c>
      <c r="AU341" s="236" t="s">
        <v>158</v>
      </c>
      <c r="AY341" s="17" t="s">
        <v>150</v>
      </c>
      <c r="BE341" s="237">
        <f>IF(N341="základní",J341,0)</f>
        <v>0</v>
      </c>
      <c r="BF341" s="237">
        <f>IF(N341="snížená",J341,0)</f>
        <v>0</v>
      </c>
      <c r="BG341" s="237">
        <f>IF(N341="zákl. přenesená",J341,0)</f>
        <v>0</v>
      </c>
      <c r="BH341" s="237">
        <f>IF(N341="sníž. přenesená",J341,0)</f>
        <v>0</v>
      </c>
      <c r="BI341" s="237">
        <f>IF(N341="nulová",J341,0)</f>
        <v>0</v>
      </c>
      <c r="BJ341" s="17" t="s">
        <v>158</v>
      </c>
      <c r="BK341" s="237">
        <f>ROUND(I341*H341,2)</f>
        <v>0</v>
      </c>
      <c r="BL341" s="17" t="s">
        <v>252</v>
      </c>
      <c r="BM341" s="236" t="s">
        <v>496</v>
      </c>
    </row>
    <row r="342" s="11" customFormat="1" ht="22.8" customHeight="1">
      <c r="B342" s="209"/>
      <c r="C342" s="210"/>
      <c r="D342" s="211" t="s">
        <v>78</v>
      </c>
      <c r="E342" s="223" t="s">
        <v>497</v>
      </c>
      <c r="F342" s="223" t="s">
        <v>498</v>
      </c>
      <c r="G342" s="210"/>
      <c r="H342" s="210"/>
      <c r="I342" s="213"/>
      <c r="J342" s="224">
        <f>BK342</f>
        <v>0</v>
      </c>
      <c r="K342" s="210"/>
      <c r="L342" s="215"/>
      <c r="M342" s="216"/>
      <c r="N342" s="217"/>
      <c r="O342" s="217"/>
      <c r="P342" s="218">
        <f>SUM(P343:P361)</f>
        <v>0</v>
      </c>
      <c r="Q342" s="217"/>
      <c r="R342" s="218">
        <f>SUM(R343:R361)</f>
        <v>0.031139999999999998</v>
      </c>
      <c r="S342" s="217"/>
      <c r="T342" s="219">
        <f>SUM(T343:T361)</f>
        <v>0.0071400000000000005</v>
      </c>
      <c r="AR342" s="220" t="s">
        <v>158</v>
      </c>
      <c r="AT342" s="221" t="s">
        <v>78</v>
      </c>
      <c r="AU342" s="221" t="s">
        <v>87</v>
      </c>
      <c r="AY342" s="220" t="s">
        <v>150</v>
      </c>
      <c r="BK342" s="222">
        <f>SUM(BK343:BK361)</f>
        <v>0</v>
      </c>
    </row>
    <row r="343" s="1" customFormat="1" ht="16.5" customHeight="1">
      <c r="B343" s="39"/>
      <c r="C343" s="225" t="s">
        <v>499</v>
      </c>
      <c r="D343" s="225" t="s">
        <v>153</v>
      </c>
      <c r="E343" s="226" t="s">
        <v>500</v>
      </c>
      <c r="F343" s="227" t="s">
        <v>501</v>
      </c>
      <c r="G343" s="228" t="s">
        <v>237</v>
      </c>
      <c r="H343" s="229">
        <v>14</v>
      </c>
      <c r="I343" s="230"/>
      <c r="J343" s="231">
        <f>ROUND(I343*H343,2)</f>
        <v>0</v>
      </c>
      <c r="K343" s="227" t="s">
        <v>164</v>
      </c>
      <c r="L343" s="44"/>
      <c r="M343" s="232" t="s">
        <v>1</v>
      </c>
      <c r="N343" s="233" t="s">
        <v>45</v>
      </c>
      <c r="O343" s="87"/>
      <c r="P343" s="234">
        <f>O343*H343</f>
        <v>0</v>
      </c>
      <c r="Q343" s="234">
        <v>0</v>
      </c>
      <c r="R343" s="234">
        <f>Q343*H343</f>
        <v>0</v>
      </c>
      <c r="S343" s="234">
        <v>0.00027999999999999998</v>
      </c>
      <c r="T343" s="235">
        <f>S343*H343</f>
        <v>0.0039199999999999999</v>
      </c>
      <c r="AR343" s="236" t="s">
        <v>252</v>
      </c>
      <c r="AT343" s="236" t="s">
        <v>153</v>
      </c>
      <c r="AU343" s="236" t="s">
        <v>158</v>
      </c>
      <c r="AY343" s="17" t="s">
        <v>150</v>
      </c>
      <c r="BE343" s="237">
        <f>IF(N343="základní",J343,0)</f>
        <v>0</v>
      </c>
      <c r="BF343" s="237">
        <f>IF(N343="snížená",J343,0)</f>
        <v>0</v>
      </c>
      <c r="BG343" s="237">
        <f>IF(N343="zákl. přenesená",J343,0)</f>
        <v>0</v>
      </c>
      <c r="BH343" s="237">
        <f>IF(N343="sníž. přenesená",J343,0)</f>
        <v>0</v>
      </c>
      <c r="BI343" s="237">
        <f>IF(N343="nulová",J343,0)</f>
        <v>0</v>
      </c>
      <c r="BJ343" s="17" t="s">
        <v>158</v>
      </c>
      <c r="BK343" s="237">
        <f>ROUND(I343*H343,2)</f>
        <v>0</v>
      </c>
      <c r="BL343" s="17" t="s">
        <v>252</v>
      </c>
      <c r="BM343" s="236" t="s">
        <v>502</v>
      </c>
    </row>
    <row r="344" s="1" customFormat="1" ht="16.5" customHeight="1">
      <c r="B344" s="39"/>
      <c r="C344" s="225" t="s">
        <v>503</v>
      </c>
      <c r="D344" s="225" t="s">
        <v>153</v>
      </c>
      <c r="E344" s="226" t="s">
        <v>504</v>
      </c>
      <c r="F344" s="227" t="s">
        <v>505</v>
      </c>
      <c r="G344" s="228" t="s">
        <v>156</v>
      </c>
      <c r="H344" s="229">
        <v>1</v>
      </c>
      <c r="I344" s="230"/>
      <c r="J344" s="231">
        <f>ROUND(I344*H344,2)</f>
        <v>0</v>
      </c>
      <c r="K344" s="227" t="s">
        <v>1</v>
      </c>
      <c r="L344" s="44"/>
      <c r="M344" s="232" t="s">
        <v>1</v>
      </c>
      <c r="N344" s="233" t="s">
        <v>45</v>
      </c>
      <c r="O344" s="87"/>
      <c r="P344" s="234">
        <f>O344*H344</f>
        <v>0</v>
      </c>
      <c r="Q344" s="234">
        <v>0.0063200000000000001</v>
      </c>
      <c r="R344" s="234">
        <f>Q344*H344</f>
        <v>0.0063200000000000001</v>
      </c>
      <c r="S344" s="234">
        <v>0</v>
      </c>
      <c r="T344" s="235">
        <f>S344*H344</f>
        <v>0</v>
      </c>
      <c r="AR344" s="236" t="s">
        <v>252</v>
      </c>
      <c r="AT344" s="236" t="s">
        <v>153</v>
      </c>
      <c r="AU344" s="236" t="s">
        <v>158</v>
      </c>
      <c r="AY344" s="17" t="s">
        <v>150</v>
      </c>
      <c r="BE344" s="237">
        <f>IF(N344="základní",J344,0)</f>
        <v>0</v>
      </c>
      <c r="BF344" s="237">
        <f>IF(N344="snížená",J344,0)</f>
        <v>0</v>
      </c>
      <c r="BG344" s="237">
        <f>IF(N344="zákl. přenesená",J344,0)</f>
        <v>0</v>
      </c>
      <c r="BH344" s="237">
        <f>IF(N344="sníž. přenesená",J344,0)</f>
        <v>0</v>
      </c>
      <c r="BI344" s="237">
        <f>IF(N344="nulová",J344,0)</f>
        <v>0</v>
      </c>
      <c r="BJ344" s="17" t="s">
        <v>158</v>
      </c>
      <c r="BK344" s="237">
        <f>ROUND(I344*H344,2)</f>
        <v>0</v>
      </c>
      <c r="BL344" s="17" t="s">
        <v>252</v>
      </c>
      <c r="BM344" s="236" t="s">
        <v>506</v>
      </c>
    </row>
    <row r="345" s="1" customFormat="1" ht="24" customHeight="1">
      <c r="B345" s="39"/>
      <c r="C345" s="225" t="s">
        <v>507</v>
      </c>
      <c r="D345" s="225" t="s">
        <v>153</v>
      </c>
      <c r="E345" s="226" t="s">
        <v>508</v>
      </c>
      <c r="F345" s="227" t="s">
        <v>509</v>
      </c>
      <c r="G345" s="228" t="s">
        <v>237</v>
      </c>
      <c r="H345" s="229">
        <v>16</v>
      </c>
      <c r="I345" s="230"/>
      <c r="J345" s="231">
        <f>ROUND(I345*H345,2)</f>
        <v>0</v>
      </c>
      <c r="K345" s="227" t="s">
        <v>164</v>
      </c>
      <c r="L345" s="44"/>
      <c r="M345" s="232" t="s">
        <v>1</v>
      </c>
      <c r="N345" s="233" t="s">
        <v>45</v>
      </c>
      <c r="O345" s="87"/>
      <c r="P345" s="234">
        <f>O345*H345</f>
        <v>0</v>
      </c>
      <c r="Q345" s="234">
        <v>0.00066</v>
      </c>
      <c r="R345" s="234">
        <f>Q345*H345</f>
        <v>0.01056</v>
      </c>
      <c r="S345" s="234">
        <v>0</v>
      </c>
      <c r="T345" s="235">
        <f>S345*H345</f>
        <v>0</v>
      </c>
      <c r="AR345" s="236" t="s">
        <v>252</v>
      </c>
      <c r="AT345" s="236" t="s">
        <v>153</v>
      </c>
      <c r="AU345" s="236" t="s">
        <v>158</v>
      </c>
      <c r="AY345" s="17" t="s">
        <v>150</v>
      </c>
      <c r="BE345" s="237">
        <f>IF(N345="základní",J345,0)</f>
        <v>0</v>
      </c>
      <c r="BF345" s="237">
        <f>IF(N345="snížená",J345,0)</f>
        <v>0</v>
      </c>
      <c r="BG345" s="237">
        <f>IF(N345="zákl. přenesená",J345,0)</f>
        <v>0</v>
      </c>
      <c r="BH345" s="237">
        <f>IF(N345="sníž. přenesená",J345,0)</f>
        <v>0</v>
      </c>
      <c r="BI345" s="237">
        <f>IF(N345="nulová",J345,0)</f>
        <v>0</v>
      </c>
      <c r="BJ345" s="17" t="s">
        <v>158</v>
      </c>
      <c r="BK345" s="237">
        <f>ROUND(I345*H345,2)</f>
        <v>0</v>
      </c>
      <c r="BL345" s="17" t="s">
        <v>252</v>
      </c>
      <c r="BM345" s="236" t="s">
        <v>510</v>
      </c>
    </row>
    <row r="346" s="1" customFormat="1" ht="36" customHeight="1">
      <c r="B346" s="39"/>
      <c r="C346" s="225" t="s">
        <v>511</v>
      </c>
      <c r="D346" s="225" t="s">
        <v>153</v>
      </c>
      <c r="E346" s="226" t="s">
        <v>512</v>
      </c>
      <c r="F346" s="227" t="s">
        <v>513</v>
      </c>
      <c r="G346" s="228" t="s">
        <v>237</v>
      </c>
      <c r="H346" s="229">
        <v>10</v>
      </c>
      <c r="I346" s="230"/>
      <c r="J346" s="231">
        <f>ROUND(I346*H346,2)</f>
        <v>0</v>
      </c>
      <c r="K346" s="227" t="s">
        <v>164</v>
      </c>
      <c r="L346" s="44"/>
      <c r="M346" s="232" t="s">
        <v>1</v>
      </c>
      <c r="N346" s="233" t="s">
        <v>45</v>
      </c>
      <c r="O346" s="87"/>
      <c r="P346" s="234">
        <f>O346*H346</f>
        <v>0</v>
      </c>
      <c r="Q346" s="234">
        <v>5.0000000000000002E-05</v>
      </c>
      <c r="R346" s="234">
        <f>Q346*H346</f>
        <v>0.00050000000000000001</v>
      </c>
      <c r="S346" s="234">
        <v>0</v>
      </c>
      <c r="T346" s="235">
        <f>S346*H346</f>
        <v>0</v>
      </c>
      <c r="AR346" s="236" t="s">
        <v>252</v>
      </c>
      <c r="AT346" s="236" t="s">
        <v>153</v>
      </c>
      <c r="AU346" s="236" t="s">
        <v>158</v>
      </c>
      <c r="AY346" s="17" t="s">
        <v>150</v>
      </c>
      <c r="BE346" s="237">
        <f>IF(N346="základní",J346,0)</f>
        <v>0</v>
      </c>
      <c r="BF346" s="237">
        <f>IF(N346="snížená",J346,0)</f>
        <v>0</v>
      </c>
      <c r="BG346" s="237">
        <f>IF(N346="zákl. přenesená",J346,0)</f>
        <v>0</v>
      </c>
      <c r="BH346" s="237">
        <f>IF(N346="sníž. přenesená",J346,0)</f>
        <v>0</v>
      </c>
      <c r="BI346" s="237">
        <f>IF(N346="nulová",J346,0)</f>
        <v>0</v>
      </c>
      <c r="BJ346" s="17" t="s">
        <v>158</v>
      </c>
      <c r="BK346" s="237">
        <f>ROUND(I346*H346,2)</f>
        <v>0</v>
      </c>
      <c r="BL346" s="17" t="s">
        <v>252</v>
      </c>
      <c r="BM346" s="236" t="s">
        <v>514</v>
      </c>
    </row>
    <row r="347" s="1" customFormat="1" ht="36" customHeight="1">
      <c r="B347" s="39"/>
      <c r="C347" s="225" t="s">
        <v>515</v>
      </c>
      <c r="D347" s="225" t="s">
        <v>153</v>
      </c>
      <c r="E347" s="226" t="s">
        <v>516</v>
      </c>
      <c r="F347" s="227" t="s">
        <v>517</v>
      </c>
      <c r="G347" s="228" t="s">
        <v>237</v>
      </c>
      <c r="H347" s="229">
        <v>6</v>
      </c>
      <c r="I347" s="230"/>
      <c r="J347" s="231">
        <f>ROUND(I347*H347,2)</f>
        <v>0</v>
      </c>
      <c r="K347" s="227" t="s">
        <v>1</v>
      </c>
      <c r="L347" s="44"/>
      <c r="M347" s="232" t="s">
        <v>1</v>
      </c>
      <c r="N347" s="233" t="s">
        <v>45</v>
      </c>
      <c r="O347" s="87"/>
      <c r="P347" s="234">
        <f>O347*H347</f>
        <v>0</v>
      </c>
      <c r="Q347" s="234">
        <v>0.00020000000000000001</v>
      </c>
      <c r="R347" s="234">
        <f>Q347*H347</f>
        <v>0.0012000000000000001</v>
      </c>
      <c r="S347" s="234">
        <v>0</v>
      </c>
      <c r="T347" s="235">
        <f>S347*H347</f>
        <v>0</v>
      </c>
      <c r="AR347" s="236" t="s">
        <v>252</v>
      </c>
      <c r="AT347" s="236" t="s">
        <v>153</v>
      </c>
      <c r="AU347" s="236" t="s">
        <v>158</v>
      </c>
      <c r="AY347" s="17" t="s">
        <v>150</v>
      </c>
      <c r="BE347" s="237">
        <f>IF(N347="základní",J347,0)</f>
        <v>0</v>
      </c>
      <c r="BF347" s="237">
        <f>IF(N347="snížená",J347,0)</f>
        <v>0</v>
      </c>
      <c r="BG347" s="237">
        <f>IF(N347="zákl. přenesená",J347,0)</f>
        <v>0</v>
      </c>
      <c r="BH347" s="237">
        <f>IF(N347="sníž. přenesená",J347,0)</f>
        <v>0</v>
      </c>
      <c r="BI347" s="237">
        <f>IF(N347="nulová",J347,0)</f>
        <v>0</v>
      </c>
      <c r="BJ347" s="17" t="s">
        <v>158</v>
      </c>
      <c r="BK347" s="237">
        <f>ROUND(I347*H347,2)</f>
        <v>0</v>
      </c>
      <c r="BL347" s="17" t="s">
        <v>252</v>
      </c>
      <c r="BM347" s="236" t="s">
        <v>518</v>
      </c>
    </row>
    <row r="348" s="1" customFormat="1" ht="16.5" customHeight="1">
      <c r="B348" s="39"/>
      <c r="C348" s="225" t="s">
        <v>519</v>
      </c>
      <c r="D348" s="225" t="s">
        <v>153</v>
      </c>
      <c r="E348" s="226" t="s">
        <v>520</v>
      </c>
      <c r="F348" s="227" t="s">
        <v>521</v>
      </c>
      <c r="G348" s="228" t="s">
        <v>237</v>
      </c>
      <c r="H348" s="229">
        <v>14</v>
      </c>
      <c r="I348" s="230"/>
      <c r="J348" s="231">
        <f>ROUND(I348*H348,2)</f>
        <v>0</v>
      </c>
      <c r="K348" s="227" t="s">
        <v>164</v>
      </c>
      <c r="L348" s="44"/>
      <c r="M348" s="232" t="s">
        <v>1</v>
      </c>
      <c r="N348" s="233" t="s">
        <v>45</v>
      </c>
      <c r="O348" s="87"/>
      <c r="P348" s="234">
        <f>O348*H348</f>
        <v>0</v>
      </c>
      <c r="Q348" s="234">
        <v>0</v>
      </c>
      <c r="R348" s="234">
        <f>Q348*H348</f>
        <v>0</v>
      </c>
      <c r="S348" s="234">
        <v>0.00023000000000000001</v>
      </c>
      <c r="T348" s="235">
        <f>S348*H348</f>
        <v>0.0032200000000000002</v>
      </c>
      <c r="AR348" s="236" t="s">
        <v>252</v>
      </c>
      <c r="AT348" s="236" t="s">
        <v>153</v>
      </c>
      <c r="AU348" s="236" t="s">
        <v>158</v>
      </c>
      <c r="AY348" s="17" t="s">
        <v>150</v>
      </c>
      <c r="BE348" s="237">
        <f>IF(N348="základní",J348,0)</f>
        <v>0</v>
      </c>
      <c r="BF348" s="237">
        <f>IF(N348="snížená",J348,0)</f>
        <v>0</v>
      </c>
      <c r="BG348" s="237">
        <f>IF(N348="zákl. přenesená",J348,0)</f>
        <v>0</v>
      </c>
      <c r="BH348" s="237">
        <f>IF(N348="sníž. přenesená",J348,0)</f>
        <v>0</v>
      </c>
      <c r="BI348" s="237">
        <f>IF(N348="nulová",J348,0)</f>
        <v>0</v>
      </c>
      <c r="BJ348" s="17" t="s">
        <v>158</v>
      </c>
      <c r="BK348" s="237">
        <f>ROUND(I348*H348,2)</f>
        <v>0</v>
      </c>
      <c r="BL348" s="17" t="s">
        <v>252</v>
      </c>
      <c r="BM348" s="236" t="s">
        <v>522</v>
      </c>
    </row>
    <row r="349" s="1" customFormat="1" ht="16.5" customHeight="1">
      <c r="B349" s="39"/>
      <c r="C349" s="225" t="s">
        <v>523</v>
      </c>
      <c r="D349" s="225" t="s">
        <v>153</v>
      </c>
      <c r="E349" s="226" t="s">
        <v>524</v>
      </c>
      <c r="F349" s="227" t="s">
        <v>525</v>
      </c>
      <c r="G349" s="228" t="s">
        <v>294</v>
      </c>
      <c r="H349" s="229">
        <v>1</v>
      </c>
      <c r="I349" s="230"/>
      <c r="J349" s="231">
        <f>ROUND(I349*H349,2)</f>
        <v>0</v>
      </c>
      <c r="K349" s="227" t="s">
        <v>1</v>
      </c>
      <c r="L349" s="44"/>
      <c r="M349" s="232" t="s">
        <v>1</v>
      </c>
      <c r="N349" s="233" t="s">
        <v>45</v>
      </c>
      <c r="O349" s="87"/>
      <c r="P349" s="234">
        <f>O349*H349</f>
        <v>0</v>
      </c>
      <c r="Q349" s="234">
        <v>0.0054099999999999999</v>
      </c>
      <c r="R349" s="234">
        <f>Q349*H349</f>
        <v>0.0054099999999999999</v>
      </c>
      <c r="S349" s="234">
        <v>0</v>
      </c>
      <c r="T349" s="235">
        <f>S349*H349</f>
        <v>0</v>
      </c>
      <c r="AR349" s="236" t="s">
        <v>252</v>
      </c>
      <c r="AT349" s="236" t="s">
        <v>153</v>
      </c>
      <c r="AU349" s="236" t="s">
        <v>158</v>
      </c>
      <c r="AY349" s="17" t="s">
        <v>150</v>
      </c>
      <c r="BE349" s="237">
        <f>IF(N349="základní",J349,0)</f>
        <v>0</v>
      </c>
      <c r="BF349" s="237">
        <f>IF(N349="snížená",J349,0)</f>
        <v>0</v>
      </c>
      <c r="BG349" s="237">
        <f>IF(N349="zákl. přenesená",J349,0)</f>
        <v>0</v>
      </c>
      <c r="BH349" s="237">
        <f>IF(N349="sníž. přenesená",J349,0)</f>
        <v>0</v>
      </c>
      <c r="BI349" s="237">
        <f>IF(N349="nulová",J349,0)</f>
        <v>0</v>
      </c>
      <c r="BJ349" s="17" t="s">
        <v>158</v>
      </c>
      <c r="BK349" s="237">
        <f>ROUND(I349*H349,2)</f>
        <v>0</v>
      </c>
      <c r="BL349" s="17" t="s">
        <v>252</v>
      </c>
      <c r="BM349" s="236" t="s">
        <v>526</v>
      </c>
    </row>
    <row r="350" s="1" customFormat="1" ht="16.5" customHeight="1">
      <c r="B350" s="39"/>
      <c r="C350" s="225" t="s">
        <v>527</v>
      </c>
      <c r="D350" s="225" t="s">
        <v>153</v>
      </c>
      <c r="E350" s="226" t="s">
        <v>528</v>
      </c>
      <c r="F350" s="227" t="s">
        <v>529</v>
      </c>
      <c r="G350" s="228" t="s">
        <v>156</v>
      </c>
      <c r="H350" s="229">
        <v>9</v>
      </c>
      <c r="I350" s="230"/>
      <c r="J350" s="231">
        <f>ROUND(I350*H350,2)</f>
        <v>0</v>
      </c>
      <c r="K350" s="227" t="s">
        <v>164</v>
      </c>
      <c r="L350" s="44"/>
      <c r="M350" s="232" t="s">
        <v>1</v>
      </c>
      <c r="N350" s="233" t="s">
        <v>45</v>
      </c>
      <c r="O350" s="87"/>
      <c r="P350" s="234">
        <f>O350*H350</f>
        <v>0</v>
      </c>
      <c r="Q350" s="234">
        <v>0</v>
      </c>
      <c r="R350" s="234">
        <f>Q350*H350</f>
        <v>0</v>
      </c>
      <c r="S350" s="234">
        <v>0</v>
      </c>
      <c r="T350" s="235">
        <f>S350*H350</f>
        <v>0</v>
      </c>
      <c r="AR350" s="236" t="s">
        <v>252</v>
      </c>
      <c r="AT350" s="236" t="s">
        <v>153</v>
      </c>
      <c r="AU350" s="236" t="s">
        <v>158</v>
      </c>
      <c r="AY350" s="17" t="s">
        <v>150</v>
      </c>
      <c r="BE350" s="237">
        <f>IF(N350="základní",J350,0)</f>
        <v>0</v>
      </c>
      <c r="BF350" s="237">
        <f>IF(N350="snížená",J350,0)</f>
        <v>0</v>
      </c>
      <c r="BG350" s="237">
        <f>IF(N350="zákl. přenesená",J350,0)</f>
        <v>0</v>
      </c>
      <c r="BH350" s="237">
        <f>IF(N350="sníž. přenesená",J350,0)</f>
        <v>0</v>
      </c>
      <c r="BI350" s="237">
        <f>IF(N350="nulová",J350,0)</f>
        <v>0</v>
      </c>
      <c r="BJ350" s="17" t="s">
        <v>158</v>
      </c>
      <c r="BK350" s="237">
        <f>ROUND(I350*H350,2)</f>
        <v>0</v>
      </c>
      <c r="BL350" s="17" t="s">
        <v>252</v>
      </c>
      <c r="BM350" s="236" t="s">
        <v>530</v>
      </c>
    </row>
    <row r="351" s="1" customFormat="1" ht="16.5" customHeight="1">
      <c r="B351" s="39"/>
      <c r="C351" s="225" t="s">
        <v>531</v>
      </c>
      <c r="D351" s="225" t="s">
        <v>153</v>
      </c>
      <c r="E351" s="226" t="s">
        <v>532</v>
      </c>
      <c r="F351" s="227" t="s">
        <v>533</v>
      </c>
      <c r="G351" s="228" t="s">
        <v>156</v>
      </c>
      <c r="H351" s="229">
        <v>3</v>
      </c>
      <c r="I351" s="230"/>
      <c r="J351" s="231">
        <f>ROUND(I351*H351,2)</f>
        <v>0</v>
      </c>
      <c r="K351" s="227" t="s">
        <v>164</v>
      </c>
      <c r="L351" s="44"/>
      <c r="M351" s="232" t="s">
        <v>1</v>
      </c>
      <c r="N351" s="233" t="s">
        <v>45</v>
      </c>
      <c r="O351" s="87"/>
      <c r="P351" s="234">
        <f>O351*H351</f>
        <v>0</v>
      </c>
      <c r="Q351" s="234">
        <v>0.00012999999999999999</v>
      </c>
      <c r="R351" s="234">
        <f>Q351*H351</f>
        <v>0.00038999999999999994</v>
      </c>
      <c r="S351" s="234">
        <v>0</v>
      </c>
      <c r="T351" s="235">
        <f>S351*H351</f>
        <v>0</v>
      </c>
      <c r="AR351" s="236" t="s">
        <v>252</v>
      </c>
      <c r="AT351" s="236" t="s">
        <v>153</v>
      </c>
      <c r="AU351" s="236" t="s">
        <v>158</v>
      </c>
      <c r="AY351" s="17" t="s">
        <v>150</v>
      </c>
      <c r="BE351" s="237">
        <f>IF(N351="základní",J351,0)</f>
        <v>0</v>
      </c>
      <c r="BF351" s="237">
        <f>IF(N351="snížená",J351,0)</f>
        <v>0</v>
      </c>
      <c r="BG351" s="237">
        <f>IF(N351="zákl. přenesená",J351,0)</f>
        <v>0</v>
      </c>
      <c r="BH351" s="237">
        <f>IF(N351="sníž. přenesená",J351,0)</f>
        <v>0</v>
      </c>
      <c r="BI351" s="237">
        <f>IF(N351="nulová",J351,0)</f>
        <v>0</v>
      </c>
      <c r="BJ351" s="17" t="s">
        <v>158</v>
      </c>
      <c r="BK351" s="237">
        <f>ROUND(I351*H351,2)</f>
        <v>0</v>
      </c>
      <c r="BL351" s="17" t="s">
        <v>252</v>
      </c>
      <c r="BM351" s="236" t="s">
        <v>534</v>
      </c>
    </row>
    <row r="352" s="1" customFormat="1" ht="16.5" customHeight="1">
      <c r="B352" s="39"/>
      <c r="C352" s="225" t="s">
        <v>535</v>
      </c>
      <c r="D352" s="225" t="s">
        <v>153</v>
      </c>
      <c r="E352" s="226" t="s">
        <v>536</v>
      </c>
      <c r="F352" s="227" t="s">
        <v>537</v>
      </c>
      <c r="G352" s="228" t="s">
        <v>538</v>
      </c>
      <c r="H352" s="229">
        <v>3</v>
      </c>
      <c r="I352" s="230"/>
      <c r="J352" s="231">
        <f>ROUND(I352*H352,2)</f>
        <v>0</v>
      </c>
      <c r="K352" s="227" t="s">
        <v>164</v>
      </c>
      <c r="L352" s="44"/>
      <c r="M352" s="232" t="s">
        <v>1</v>
      </c>
      <c r="N352" s="233" t="s">
        <v>45</v>
      </c>
      <c r="O352" s="87"/>
      <c r="P352" s="234">
        <f>O352*H352</f>
        <v>0</v>
      </c>
      <c r="Q352" s="234">
        <v>0.00025000000000000001</v>
      </c>
      <c r="R352" s="234">
        <f>Q352*H352</f>
        <v>0.00075000000000000002</v>
      </c>
      <c r="S352" s="234">
        <v>0</v>
      </c>
      <c r="T352" s="235">
        <f>S352*H352</f>
        <v>0</v>
      </c>
      <c r="AR352" s="236" t="s">
        <v>252</v>
      </c>
      <c r="AT352" s="236" t="s">
        <v>153</v>
      </c>
      <c r="AU352" s="236" t="s">
        <v>158</v>
      </c>
      <c r="AY352" s="17" t="s">
        <v>150</v>
      </c>
      <c r="BE352" s="237">
        <f>IF(N352="základní",J352,0)</f>
        <v>0</v>
      </c>
      <c r="BF352" s="237">
        <f>IF(N352="snížená",J352,0)</f>
        <v>0</v>
      </c>
      <c r="BG352" s="237">
        <f>IF(N352="zákl. přenesená",J352,0)</f>
        <v>0</v>
      </c>
      <c r="BH352" s="237">
        <f>IF(N352="sníž. přenesená",J352,0)</f>
        <v>0</v>
      </c>
      <c r="BI352" s="237">
        <f>IF(N352="nulová",J352,0)</f>
        <v>0</v>
      </c>
      <c r="BJ352" s="17" t="s">
        <v>158</v>
      </c>
      <c r="BK352" s="237">
        <f>ROUND(I352*H352,2)</f>
        <v>0</v>
      </c>
      <c r="BL352" s="17" t="s">
        <v>252</v>
      </c>
      <c r="BM352" s="236" t="s">
        <v>539</v>
      </c>
    </row>
    <row r="353" s="1" customFormat="1" ht="24" customHeight="1">
      <c r="B353" s="39"/>
      <c r="C353" s="225" t="s">
        <v>540</v>
      </c>
      <c r="D353" s="225" t="s">
        <v>153</v>
      </c>
      <c r="E353" s="226" t="s">
        <v>541</v>
      </c>
      <c r="F353" s="227" t="s">
        <v>542</v>
      </c>
      <c r="G353" s="228" t="s">
        <v>156</v>
      </c>
      <c r="H353" s="229">
        <v>1</v>
      </c>
      <c r="I353" s="230"/>
      <c r="J353" s="231">
        <f>ROUND(I353*H353,2)</f>
        <v>0</v>
      </c>
      <c r="K353" s="227" t="s">
        <v>164</v>
      </c>
      <c r="L353" s="44"/>
      <c r="M353" s="232" t="s">
        <v>1</v>
      </c>
      <c r="N353" s="233" t="s">
        <v>45</v>
      </c>
      <c r="O353" s="87"/>
      <c r="P353" s="234">
        <f>O353*H353</f>
        <v>0</v>
      </c>
      <c r="Q353" s="234">
        <v>3.0000000000000001E-05</v>
      </c>
      <c r="R353" s="234">
        <f>Q353*H353</f>
        <v>3.0000000000000001E-05</v>
      </c>
      <c r="S353" s="234">
        <v>0</v>
      </c>
      <c r="T353" s="235">
        <f>S353*H353</f>
        <v>0</v>
      </c>
      <c r="AR353" s="236" t="s">
        <v>157</v>
      </c>
      <c r="AT353" s="236" t="s">
        <v>153</v>
      </c>
      <c r="AU353" s="236" t="s">
        <v>158</v>
      </c>
      <c r="AY353" s="17" t="s">
        <v>150</v>
      </c>
      <c r="BE353" s="237">
        <f>IF(N353="základní",J353,0)</f>
        <v>0</v>
      </c>
      <c r="BF353" s="237">
        <f>IF(N353="snížená",J353,0)</f>
        <v>0</v>
      </c>
      <c r="BG353" s="237">
        <f>IF(N353="zákl. přenesená",J353,0)</f>
        <v>0</v>
      </c>
      <c r="BH353" s="237">
        <f>IF(N353="sníž. přenesená",J353,0)</f>
        <v>0</v>
      </c>
      <c r="BI353" s="237">
        <f>IF(N353="nulová",J353,0)</f>
        <v>0</v>
      </c>
      <c r="BJ353" s="17" t="s">
        <v>158</v>
      </c>
      <c r="BK353" s="237">
        <f>ROUND(I353*H353,2)</f>
        <v>0</v>
      </c>
      <c r="BL353" s="17" t="s">
        <v>157</v>
      </c>
      <c r="BM353" s="236" t="s">
        <v>543</v>
      </c>
    </row>
    <row r="354" s="1" customFormat="1" ht="24" customHeight="1">
      <c r="B354" s="39"/>
      <c r="C354" s="225" t="s">
        <v>544</v>
      </c>
      <c r="D354" s="225" t="s">
        <v>153</v>
      </c>
      <c r="E354" s="226" t="s">
        <v>545</v>
      </c>
      <c r="F354" s="227" t="s">
        <v>546</v>
      </c>
      <c r="G354" s="228" t="s">
        <v>156</v>
      </c>
      <c r="H354" s="229">
        <v>1</v>
      </c>
      <c r="I354" s="230"/>
      <c r="J354" s="231">
        <f>ROUND(I354*H354,2)</f>
        <v>0</v>
      </c>
      <c r="K354" s="227" t="s">
        <v>164</v>
      </c>
      <c r="L354" s="44"/>
      <c r="M354" s="232" t="s">
        <v>1</v>
      </c>
      <c r="N354" s="233" t="s">
        <v>45</v>
      </c>
      <c r="O354" s="87"/>
      <c r="P354" s="234">
        <f>O354*H354</f>
        <v>0</v>
      </c>
      <c r="Q354" s="234">
        <v>0.00027</v>
      </c>
      <c r="R354" s="234">
        <f>Q354*H354</f>
        <v>0.00027</v>
      </c>
      <c r="S354" s="234">
        <v>0</v>
      </c>
      <c r="T354" s="235">
        <f>S354*H354</f>
        <v>0</v>
      </c>
      <c r="AR354" s="236" t="s">
        <v>252</v>
      </c>
      <c r="AT354" s="236" t="s">
        <v>153</v>
      </c>
      <c r="AU354" s="236" t="s">
        <v>158</v>
      </c>
      <c r="AY354" s="17" t="s">
        <v>150</v>
      </c>
      <c r="BE354" s="237">
        <f>IF(N354="základní",J354,0)</f>
        <v>0</v>
      </c>
      <c r="BF354" s="237">
        <f>IF(N354="snížená",J354,0)</f>
        <v>0</v>
      </c>
      <c r="BG354" s="237">
        <f>IF(N354="zákl. přenesená",J354,0)</f>
        <v>0</v>
      </c>
      <c r="BH354" s="237">
        <f>IF(N354="sníž. přenesená",J354,0)</f>
        <v>0</v>
      </c>
      <c r="BI354" s="237">
        <f>IF(N354="nulová",J354,0)</f>
        <v>0</v>
      </c>
      <c r="BJ354" s="17" t="s">
        <v>158</v>
      </c>
      <c r="BK354" s="237">
        <f>ROUND(I354*H354,2)</f>
        <v>0</v>
      </c>
      <c r="BL354" s="17" t="s">
        <v>252</v>
      </c>
      <c r="BM354" s="236" t="s">
        <v>547</v>
      </c>
    </row>
    <row r="355" s="1" customFormat="1" ht="16.5" customHeight="1">
      <c r="B355" s="39"/>
      <c r="C355" s="225" t="s">
        <v>548</v>
      </c>
      <c r="D355" s="225" t="s">
        <v>153</v>
      </c>
      <c r="E355" s="226" t="s">
        <v>549</v>
      </c>
      <c r="F355" s="227" t="s">
        <v>550</v>
      </c>
      <c r="G355" s="228" t="s">
        <v>156</v>
      </c>
      <c r="H355" s="229">
        <v>1</v>
      </c>
      <c r="I355" s="230"/>
      <c r="J355" s="231">
        <f>ROUND(I355*H355,2)</f>
        <v>0</v>
      </c>
      <c r="K355" s="227" t="s">
        <v>164</v>
      </c>
      <c r="L355" s="44"/>
      <c r="M355" s="232" t="s">
        <v>1</v>
      </c>
      <c r="N355" s="233" t="s">
        <v>45</v>
      </c>
      <c r="O355" s="87"/>
      <c r="P355" s="234">
        <f>O355*H355</f>
        <v>0</v>
      </c>
      <c r="Q355" s="234">
        <v>0.00075000000000000002</v>
      </c>
      <c r="R355" s="234">
        <f>Q355*H355</f>
        <v>0.00075000000000000002</v>
      </c>
      <c r="S355" s="234">
        <v>0</v>
      </c>
      <c r="T355" s="235">
        <f>S355*H355</f>
        <v>0</v>
      </c>
      <c r="AR355" s="236" t="s">
        <v>252</v>
      </c>
      <c r="AT355" s="236" t="s">
        <v>153</v>
      </c>
      <c r="AU355" s="236" t="s">
        <v>158</v>
      </c>
      <c r="AY355" s="17" t="s">
        <v>150</v>
      </c>
      <c r="BE355" s="237">
        <f>IF(N355="základní",J355,0)</f>
        <v>0</v>
      </c>
      <c r="BF355" s="237">
        <f>IF(N355="snížená",J355,0)</f>
        <v>0</v>
      </c>
      <c r="BG355" s="237">
        <f>IF(N355="zákl. přenesená",J355,0)</f>
        <v>0</v>
      </c>
      <c r="BH355" s="237">
        <f>IF(N355="sníž. přenesená",J355,0)</f>
        <v>0</v>
      </c>
      <c r="BI355" s="237">
        <f>IF(N355="nulová",J355,0)</f>
        <v>0</v>
      </c>
      <c r="BJ355" s="17" t="s">
        <v>158</v>
      </c>
      <c r="BK355" s="237">
        <f>ROUND(I355*H355,2)</f>
        <v>0</v>
      </c>
      <c r="BL355" s="17" t="s">
        <v>252</v>
      </c>
      <c r="BM355" s="236" t="s">
        <v>551</v>
      </c>
    </row>
    <row r="356" s="1" customFormat="1" ht="16.5" customHeight="1">
      <c r="B356" s="39"/>
      <c r="C356" s="225" t="s">
        <v>552</v>
      </c>
      <c r="D356" s="225" t="s">
        <v>153</v>
      </c>
      <c r="E356" s="226" t="s">
        <v>553</v>
      </c>
      <c r="F356" s="227" t="s">
        <v>554</v>
      </c>
      <c r="G356" s="228" t="s">
        <v>156</v>
      </c>
      <c r="H356" s="229">
        <v>1</v>
      </c>
      <c r="I356" s="230"/>
      <c r="J356" s="231">
        <f>ROUND(I356*H356,2)</f>
        <v>0</v>
      </c>
      <c r="K356" s="227" t="s">
        <v>164</v>
      </c>
      <c r="L356" s="44"/>
      <c r="M356" s="232" t="s">
        <v>1</v>
      </c>
      <c r="N356" s="233" t="s">
        <v>45</v>
      </c>
      <c r="O356" s="87"/>
      <c r="P356" s="234">
        <f>O356*H356</f>
        <v>0</v>
      </c>
      <c r="Q356" s="234">
        <v>0.00123</v>
      </c>
      <c r="R356" s="234">
        <f>Q356*H356</f>
        <v>0.00123</v>
      </c>
      <c r="S356" s="234">
        <v>0</v>
      </c>
      <c r="T356" s="235">
        <f>S356*H356</f>
        <v>0</v>
      </c>
      <c r="AR356" s="236" t="s">
        <v>252</v>
      </c>
      <c r="AT356" s="236" t="s">
        <v>153</v>
      </c>
      <c r="AU356" s="236" t="s">
        <v>158</v>
      </c>
      <c r="AY356" s="17" t="s">
        <v>150</v>
      </c>
      <c r="BE356" s="237">
        <f>IF(N356="základní",J356,0)</f>
        <v>0</v>
      </c>
      <c r="BF356" s="237">
        <f>IF(N356="snížená",J356,0)</f>
        <v>0</v>
      </c>
      <c r="BG356" s="237">
        <f>IF(N356="zákl. přenesená",J356,0)</f>
        <v>0</v>
      </c>
      <c r="BH356" s="237">
        <f>IF(N356="sníž. přenesená",J356,0)</f>
        <v>0</v>
      </c>
      <c r="BI356" s="237">
        <f>IF(N356="nulová",J356,0)</f>
        <v>0</v>
      </c>
      <c r="BJ356" s="17" t="s">
        <v>158</v>
      </c>
      <c r="BK356" s="237">
        <f>ROUND(I356*H356,2)</f>
        <v>0</v>
      </c>
      <c r="BL356" s="17" t="s">
        <v>252</v>
      </c>
      <c r="BM356" s="236" t="s">
        <v>555</v>
      </c>
    </row>
    <row r="357" s="1" customFormat="1" ht="16.5" customHeight="1">
      <c r="B357" s="39"/>
      <c r="C357" s="225" t="s">
        <v>556</v>
      </c>
      <c r="D357" s="225" t="s">
        <v>153</v>
      </c>
      <c r="E357" s="226" t="s">
        <v>557</v>
      </c>
      <c r="F357" s="227" t="s">
        <v>558</v>
      </c>
      <c r="G357" s="228" t="s">
        <v>156</v>
      </c>
      <c r="H357" s="229">
        <v>1</v>
      </c>
      <c r="I357" s="230"/>
      <c r="J357" s="231">
        <f>ROUND(I357*H357,2)</f>
        <v>0</v>
      </c>
      <c r="K357" s="227" t="s">
        <v>1</v>
      </c>
      <c r="L357" s="44"/>
      <c r="M357" s="232" t="s">
        <v>1</v>
      </c>
      <c r="N357" s="233" t="s">
        <v>45</v>
      </c>
      <c r="O357" s="87"/>
      <c r="P357" s="234">
        <f>O357*H357</f>
        <v>0</v>
      </c>
      <c r="Q357" s="234">
        <v>0</v>
      </c>
      <c r="R357" s="234">
        <f>Q357*H357</f>
        <v>0</v>
      </c>
      <c r="S357" s="234">
        <v>0</v>
      </c>
      <c r="T357" s="235">
        <f>S357*H357</f>
        <v>0</v>
      </c>
      <c r="AR357" s="236" t="s">
        <v>252</v>
      </c>
      <c r="AT357" s="236" t="s">
        <v>153</v>
      </c>
      <c r="AU357" s="236" t="s">
        <v>158</v>
      </c>
      <c r="AY357" s="17" t="s">
        <v>150</v>
      </c>
      <c r="BE357" s="237">
        <f>IF(N357="základní",J357,0)</f>
        <v>0</v>
      </c>
      <c r="BF357" s="237">
        <f>IF(N357="snížená",J357,0)</f>
        <v>0</v>
      </c>
      <c r="BG357" s="237">
        <f>IF(N357="zákl. přenesená",J357,0)</f>
        <v>0</v>
      </c>
      <c r="BH357" s="237">
        <f>IF(N357="sníž. přenesená",J357,0)</f>
        <v>0</v>
      </c>
      <c r="BI357" s="237">
        <f>IF(N357="nulová",J357,0)</f>
        <v>0</v>
      </c>
      <c r="BJ357" s="17" t="s">
        <v>158</v>
      </c>
      <c r="BK357" s="237">
        <f>ROUND(I357*H357,2)</f>
        <v>0</v>
      </c>
      <c r="BL357" s="17" t="s">
        <v>252</v>
      </c>
      <c r="BM357" s="236" t="s">
        <v>559</v>
      </c>
    </row>
    <row r="358" s="1" customFormat="1" ht="16.5" customHeight="1">
      <c r="B358" s="39"/>
      <c r="C358" s="282" t="s">
        <v>560</v>
      </c>
      <c r="D358" s="282" t="s">
        <v>253</v>
      </c>
      <c r="E358" s="283" t="s">
        <v>561</v>
      </c>
      <c r="F358" s="284" t="s">
        <v>562</v>
      </c>
      <c r="G358" s="285" t="s">
        <v>156</v>
      </c>
      <c r="H358" s="286">
        <v>1</v>
      </c>
      <c r="I358" s="287"/>
      <c r="J358" s="288">
        <f>ROUND(I358*H358,2)</f>
        <v>0</v>
      </c>
      <c r="K358" s="284" t="s">
        <v>1</v>
      </c>
      <c r="L358" s="289"/>
      <c r="M358" s="290" t="s">
        <v>1</v>
      </c>
      <c r="N358" s="291" t="s">
        <v>45</v>
      </c>
      <c r="O358" s="87"/>
      <c r="P358" s="234">
        <f>O358*H358</f>
        <v>0</v>
      </c>
      <c r="Q358" s="234">
        <v>0.00052999999999999998</v>
      </c>
      <c r="R358" s="234">
        <f>Q358*H358</f>
        <v>0.00052999999999999998</v>
      </c>
      <c r="S358" s="234">
        <v>0</v>
      </c>
      <c r="T358" s="235">
        <f>S358*H358</f>
        <v>0</v>
      </c>
      <c r="AR358" s="236" t="s">
        <v>333</v>
      </c>
      <c r="AT358" s="236" t="s">
        <v>253</v>
      </c>
      <c r="AU358" s="236" t="s">
        <v>158</v>
      </c>
      <c r="AY358" s="17" t="s">
        <v>150</v>
      </c>
      <c r="BE358" s="237">
        <f>IF(N358="základní",J358,0)</f>
        <v>0</v>
      </c>
      <c r="BF358" s="237">
        <f>IF(N358="snížená",J358,0)</f>
        <v>0</v>
      </c>
      <c r="BG358" s="237">
        <f>IF(N358="zákl. přenesená",J358,0)</f>
        <v>0</v>
      </c>
      <c r="BH358" s="237">
        <f>IF(N358="sníž. přenesená",J358,0)</f>
        <v>0</v>
      </c>
      <c r="BI358" s="237">
        <f>IF(N358="nulová",J358,0)</f>
        <v>0</v>
      </c>
      <c r="BJ358" s="17" t="s">
        <v>158</v>
      </c>
      <c r="BK358" s="237">
        <f>ROUND(I358*H358,2)</f>
        <v>0</v>
      </c>
      <c r="BL358" s="17" t="s">
        <v>252</v>
      </c>
      <c r="BM358" s="236" t="s">
        <v>563</v>
      </c>
    </row>
    <row r="359" s="1" customFormat="1" ht="24" customHeight="1">
      <c r="B359" s="39"/>
      <c r="C359" s="225" t="s">
        <v>564</v>
      </c>
      <c r="D359" s="225" t="s">
        <v>153</v>
      </c>
      <c r="E359" s="226" t="s">
        <v>565</v>
      </c>
      <c r="F359" s="227" t="s">
        <v>566</v>
      </c>
      <c r="G359" s="228" t="s">
        <v>237</v>
      </c>
      <c r="H359" s="229">
        <v>16</v>
      </c>
      <c r="I359" s="230"/>
      <c r="J359" s="231">
        <f>ROUND(I359*H359,2)</f>
        <v>0</v>
      </c>
      <c r="K359" s="227" t="s">
        <v>164</v>
      </c>
      <c r="L359" s="44"/>
      <c r="M359" s="232" t="s">
        <v>1</v>
      </c>
      <c r="N359" s="233" t="s">
        <v>45</v>
      </c>
      <c r="O359" s="87"/>
      <c r="P359" s="234">
        <f>O359*H359</f>
        <v>0</v>
      </c>
      <c r="Q359" s="234">
        <v>0.00019000000000000001</v>
      </c>
      <c r="R359" s="234">
        <f>Q359*H359</f>
        <v>0.0030400000000000002</v>
      </c>
      <c r="S359" s="234">
        <v>0</v>
      </c>
      <c r="T359" s="235">
        <f>S359*H359</f>
        <v>0</v>
      </c>
      <c r="AR359" s="236" t="s">
        <v>252</v>
      </c>
      <c r="AT359" s="236" t="s">
        <v>153</v>
      </c>
      <c r="AU359" s="236" t="s">
        <v>158</v>
      </c>
      <c r="AY359" s="17" t="s">
        <v>150</v>
      </c>
      <c r="BE359" s="237">
        <f>IF(N359="základní",J359,0)</f>
        <v>0</v>
      </c>
      <c r="BF359" s="237">
        <f>IF(N359="snížená",J359,0)</f>
        <v>0</v>
      </c>
      <c r="BG359" s="237">
        <f>IF(N359="zákl. přenesená",J359,0)</f>
        <v>0</v>
      </c>
      <c r="BH359" s="237">
        <f>IF(N359="sníž. přenesená",J359,0)</f>
        <v>0</v>
      </c>
      <c r="BI359" s="237">
        <f>IF(N359="nulová",J359,0)</f>
        <v>0</v>
      </c>
      <c r="BJ359" s="17" t="s">
        <v>158</v>
      </c>
      <c r="BK359" s="237">
        <f>ROUND(I359*H359,2)</f>
        <v>0</v>
      </c>
      <c r="BL359" s="17" t="s">
        <v>252</v>
      </c>
      <c r="BM359" s="236" t="s">
        <v>567</v>
      </c>
    </row>
    <row r="360" s="1" customFormat="1" ht="16.5" customHeight="1">
      <c r="B360" s="39"/>
      <c r="C360" s="225" t="s">
        <v>568</v>
      </c>
      <c r="D360" s="225" t="s">
        <v>153</v>
      </c>
      <c r="E360" s="226" t="s">
        <v>569</v>
      </c>
      <c r="F360" s="227" t="s">
        <v>570</v>
      </c>
      <c r="G360" s="228" t="s">
        <v>237</v>
      </c>
      <c r="H360" s="229">
        <v>16</v>
      </c>
      <c r="I360" s="230"/>
      <c r="J360" s="231">
        <f>ROUND(I360*H360,2)</f>
        <v>0</v>
      </c>
      <c r="K360" s="227" t="s">
        <v>164</v>
      </c>
      <c r="L360" s="44"/>
      <c r="M360" s="232" t="s">
        <v>1</v>
      </c>
      <c r="N360" s="233" t="s">
        <v>45</v>
      </c>
      <c r="O360" s="87"/>
      <c r="P360" s="234">
        <f>O360*H360</f>
        <v>0</v>
      </c>
      <c r="Q360" s="234">
        <v>1.0000000000000001E-05</v>
      </c>
      <c r="R360" s="234">
        <f>Q360*H360</f>
        <v>0.00016000000000000001</v>
      </c>
      <c r="S360" s="234">
        <v>0</v>
      </c>
      <c r="T360" s="235">
        <f>S360*H360</f>
        <v>0</v>
      </c>
      <c r="AR360" s="236" t="s">
        <v>252</v>
      </c>
      <c r="AT360" s="236" t="s">
        <v>153</v>
      </c>
      <c r="AU360" s="236" t="s">
        <v>158</v>
      </c>
      <c r="AY360" s="17" t="s">
        <v>150</v>
      </c>
      <c r="BE360" s="237">
        <f>IF(N360="základní",J360,0)</f>
        <v>0</v>
      </c>
      <c r="BF360" s="237">
        <f>IF(N360="snížená",J360,0)</f>
        <v>0</v>
      </c>
      <c r="BG360" s="237">
        <f>IF(N360="zákl. přenesená",J360,0)</f>
        <v>0</v>
      </c>
      <c r="BH360" s="237">
        <f>IF(N360="sníž. přenesená",J360,0)</f>
        <v>0</v>
      </c>
      <c r="BI360" s="237">
        <f>IF(N360="nulová",J360,0)</f>
        <v>0</v>
      </c>
      <c r="BJ360" s="17" t="s">
        <v>158</v>
      </c>
      <c r="BK360" s="237">
        <f>ROUND(I360*H360,2)</f>
        <v>0</v>
      </c>
      <c r="BL360" s="17" t="s">
        <v>252</v>
      </c>
      <c r="BM360" s="236" t="s">
        <v>571</v>
      </c>
    </row>
    <row r="361" s="1" customFormat="1" ht="24" customHeight="1">
      <c r="B361" s="39"/>
      <c r="C361" s="225" t="s">
        <v>572</v>
      </c>
      <c r="D361" s="225" t="s">
        <v>153</v>
      </c>
      <c r="E361" s="226" t="s">
        <v>573</v>
      </c>
      <c r="F361" s="227" t="s">
        <v>574</v>
      </c>
      <c r="G361" s="228" t="s">
        <v>420</v>
      </c>
      <c r="H361" s="292"/>
      <c r="I361" s="230"/>
      <c r="J361" s="231">
        <f>ROUND(I361*H361,2)</f>
        <v>0</v>
      </c>
      <c r="K361" s="227" t="s">
        <v>164</v>
      </c>
      <c r="L361" s="44"/>
      <c r="M361" s="232" t="s">
        <v>1</v>
      </c>
      <c r="N361" s="233" t="s">
        <v>45</v>
      </c>
      <c r="O361" s="87"/>
      <c r="P361" s="234">
        <f>O361*H361</f>
        <v>0</v>
      </c>
      <c r="Q361" s="234">
        <v>0</v>
      </c>
      <c r="R361" s="234">
        <f>Q361*H361</f>
        <v>0</v>
      </c>
      <c r="S361" s="234">
        <v>0</v>
      </c>
      <c r="T361" s="235">
        <f>S361*H361</f>
        <v>0</v>
      </c>
      <c r="AR361" s="236" t="s">
        <v>252</v>
      </c>
      <c r="AT361" s="236" t="s">
        <v>153</v>
      </c>
      <c r="AU361" s="236" t="s">
        <v>158</v>
      </c>
      <c r="AY361" s="17" t="s">
        <v>150</v>
      </c>
      <c r="BE361" s="237">
        <f>IF(N361="základní",J361,0)</f>
        <v>0</v>
      </c>
      <c r="BF361" s="237">
        <f>IF(N361="snížená",J361,0)</f>
        <v>0</v>
      </c>
      <c r="BG361" s="237">
        <f>IF(N361="zákl. přenesená",J361,0)</f>
        <v>0</v>
      </c>
      <c r="BH361" s="237">
        <f>IF(N361="sníž. přenesená",J361,0)</f>
        <v>0</v>
      </c>
      <c r="BI361" s="237">
        <f>IF(N361="nulová",J361,0)</f>
        <v>0</v>
      </c>
      <c r="BJ361" s="17" t="s">
        <v>158</v>
      </c>
      <c r="BK361" s="237">
        <f>ROUND(I361*H361,2)</f>
        <v>0</v>
      </c>
      <c r="BL361" s="17" t="s">
        <v>252</v>
      </c>
      <c r="BM361" s="236" t="s">
        <v>575</v>
      </c>
    </row>
    <row r="362" s="11" customFormat="1" ht="22.8" customHeight="1">
      <c r="B362" s="209"/>
      <c r="C362" s="210"/>
      <c r="D362" s="211" t="s">
        <v>78</v>
      </c>
      <c r="E362" s="223" t="s">
        <v>576</v>
      </c>
      <c r="F362" s="223" t="s">
        <v>577</v>
      </c>
      <c r="G362" s="210"/>
      <c r="H362" s="210"/>
      <c r="I362" s="213"/>
      <c r="J362" s="224">
        <f>BK362</f>
        <v>0</v>
      </c>
      <c r="K362" s="210"/>
      <c r="L362" s="215"/>
      <c r="M362" s="216"/>
      <c r="N362" s="217"/>
      <c r="O362" s="217"/>
      <c r="P362" s="218">
        <f>P363</f>
        <v>0</v>
      </c>
      <c r="Q362" s="217"/>
      <c r="R362" s="218">
        <f>R363</f>
        <v>0.00132</v>
      </c>
      <c r="S362" s="217"/>
      <c r="T362" s="219">
        <f>T363</f>
        <v>0.0258</v>
      </c>
      <c r="AR362" s="220" t="s">
        <v>158</v>
      </c>
      <c r="AT362" s="221" t="s">
        <v>78</v>
      </c>
      <c r="AU362" s="221" t="s">
        <v>87</v>
      </c>
      <c r="AY362" s="220" t="s">
        <v>150</v>
      </c>
      <c r="BK362" s="222">
        <f>BK363</f>
        <v>0</v>
      </c>
    </row>
    <row r="363" s="1" customFormat="1" ht="24" customHeight="1">
      <c r="B363" s="39"/>
      <c r="C363" s="225" t="s">
        <v>578</v>
      </c>
      <c r="D363" s="225" t="s">
        <v>153</v>
      </c>
      <c r="E363" s="226" t="s">
        <v>579</v>
      </c>
      <c r="F363" s="227" t="s">
        <v>580</v>
      </c>
      <c r="G363" s="228" t="s">
        <v>237</v>
      </c>
      <c r="H363" s="229">
        <v>12</v>
      </c>
      <c r="I363" s="230"/>
      <c r="J363" s="231">
        <f>ROUND(I363*H363,2)</f>
        <v>0</v>
      </c>
      <c r="K363" s="227" t="s">
        <v>164</v>
      </c>
      <c r="L363" s="44"/>
      <c r="M363" s="232" t="s">
        <v>1</v>
      </c>
      <c r="N363" s="233" t="s">
        <v>45</v>
      </c>
      <c r="O363" s="87"/>
      <c r="P363" s="234">
        <f>O363*H363</f>
        <v>0</v>
      </c>
      <c r="Q363" s="234">
        <v>0.00011</v>
      </c>
      <c r="R363" s="234">
        <f>Q363*H363</f>
        <v>0.00132</v>
      </c>
      <c r="S363" s="234">
        <v>0.00215</v>
      </c>
      <c r="T363" s="235">
        <f>S363*H363</f>
        <v>0.0258</v>
      </c>
      <c r="AR363" s="236" t="s">
        <v>252</v>
      </c>
      <c r="AT363" s="236" t="s">
        <v>153</v>
      </c>
      <c r="AU363" s="236" t="s">
        <v>158</v>
      </c>
      <c r="AY363" s="17" t="s">
        <v>150</v>
      </c>
      <c r="BE363" s="237">
        <f>IF(N363="základní",J363,0)</f>
        <v>0</v>
      </c>
      <c r="BF363" s="237">
        <f>IF(N363="snížená",J363,0)</f>
        <v>0</v>
      </c>
      <c r="BG363" s="237">
        <f>IF(N363="zákl. přenesená",J363,0)</f>
        <v>0</v>
      </c>
      <c r="BH363" s="237">
        <f>IF(N363="sníž. přenesená",J363,0)</f>
        <v>0</v>
      </c>
      <c r="BI363" s="237">
        <f>IF(N363="nulová",J363,0)</f>
        <v>0</v>
      </c>
      <c r="BJ363" s="17" t="s">
        <v>158</v>
      </c>
      <c r="BK363" s="237">
        <f>ROUND(I363*H363,2)</f>
        <v>0</v>
      </c>
      <c r="BL363" s="17" t="s">
        <v>252</v>
      </c>
      <c r="BM363" s="236" t="s">
        <v>581</v>
      </c>
    </row>
    <row r="364" s="11" customFormat="1" ht="22.8" customHeight="1">
      <c r="B364" s="209"/>
      <c r="C364" s="210"/>
      <c r="D364" s="211" t="s">
        <v>78</v>
      </c>
      <c r="E364" s="223" t="s">
        <v>582</v>
      </c>
      <c r="F364" s="223" t="s">
        <v>583</v>
      </c>
      <c r="G364" s="210"/>
      <c r="H364" s="210"/>
      <c r="I364" s="213"/>
      <c r="J364" s="224">
        <f>BK364</f>
        <v>0</v>
      </c>
      <c r="K364" s="210"/>
      <c r="L364" s="215"/>
      <c r="M364" s="216"/>
      <c r="N364" s="217"/>
      <c r="O364" s="217"/>
      <c r="P364" s="218">
        <f>SUM(P365:P400)</f>
        <v>0</v>
      </c>
      <c r="Q364" s="217"/>
      <c r="R364" s="218">
        <f>SUM(R365:R400)</f>
        <v>0.17605000000000004</v>
      </c>
      <c r="S364" s="217"/>
      <c r="T364" s="219">
        <f>SUM(T365:T400)</f>
        <v>0.97950000000000004</v>
      </c>
      <c r="AR364" s="220" t="s">
        <v>158</v>
      </c>
      <c r="AT364" s="221" t="s">
        <v>78</v>
      </c>
      <c r="AU364" s="221" t="s">
        <v>87</v>
      </c>
      <c r="AY364" s="220" t="s">
        <v>150</v>
      </c>
      <c r="BK364" s="222">
        <f>SUM(BK365:BK400)</f>
        <v>0</v>
      </c>
    </row>
    <row r="365" s="1" customFormat="1" ht="16.5" customHeight="1">
      <c r="B365" s="39"/>
      <c r="C365" s="225" t="s">
        <v>584</v>
      </c>
      <c r="D365" s="225" t="s">
        <v>153</v>
      </c>
      <c r="E365" s="226" t="s">
        <v>585</v>
      </c>
      <c r="F365" s="227" t="s">
        <v>586</v>
      </c>
      <c r="G365" s="228" t="s">
        <v>156</v>
      </c>
      <c r="H365" s="229">
        <v>1</v>
      </c>
      <c r="I365" s="230"/>
      <c r="J365" s="231">
        <f>ROUND(I365*H365,2)</f>
        <v>0</v>
      </c>
      <c r="K365" s="227" t="s">
        <v>164</v>
      </c>
      <c r="L365" s="44"/>
      <c r="M365" s="232" t="s">
        <v>1</v>
      </c>
      <c r="N365" s="233" t="s">
        <v>45</v>
      </c>
      <c r="O365" s="87"/>
      <c r="P365" s="234">
        <f>O365*H365</f>
        <v>0</v>
      </c>
      <c r="Q365" s="234">
        <v>0.0024199999999999998</v>
      </c>
      <c r="R365" s="234">
        <f>Q365*H365</f>
        <v>0.0024199999999999998</v>
      </c>
      <c r="S365" s="234">
        <v>0</v>
      </c>
      <c r="T365" s="235">
        <f>S365*H365</f>
        <v>0</v>
      </c>
      <c r="AR365" s="236" t="s">
        <v>252</v>
      </c>
      <c r="AT365" s="236" t="s">
        <v>153</v>
      </c>
      <c r="AU365" s="236" t="s">
        <v>158</v>
      </c>
      <c r="AY365" s="17" t="s">
        <v>150</v>
      </c>
      <c r="BE365" s="237">
        <f>IF(N365="základní",J365,0)</f>
        <v>0</v>
      </c>
      <c r="BF365" s="237">
        <f>IF(N365="snížená",J365,0)</f>
        <v>0</v>
      </c>
      <c r="BG365" s="237">
        <f>IF(N365="zákl. přenesená",J365,0)</f>
        <v>0</v>
      </c>
      <c r="BH365" s="237">
        <f>IF(N365="sníž. přenesená",J365,0)</f>
        <v>0</v>
      </c>
      <c r="BI365" s="237">
        <f>IF(N365="nulová",J365,0)</f>
        <v>0</v>
      </c>
      <c r="BJ365" s="17" t="s">
        <v>158</v>
      </c>
      <c r="BK365" s="237">
        <f>ROUND(I365*H365,2)</f>
        <v>0</v>
      </c>
      <c r="BL365" s="17" t="s">
        <v>252</v>
      </c>
      <c r="BM365" s="236" t="s">
        <v>587</v>
      </c>
    </row>
    <row r="366" s="1" customFormat="1" ht="24" customHeight="1">
      <c r="B366" s="39"/>
      <c r="C366" s="282" t="s">
        <v>588</v>
      </c>
      <c r="D366" s="282" t="s">
        <v>253</v>
      </c>
      <c r="E366" s="283" t="s">
        <v>589</v>
      </c>
      <c r="F366" s="284" t="s">
        <v>590</v>
      </c>
      <c r="G366" s="285" t="s">
        <v>156</v>
      </c>
      <c r="H366" s="286">
        <v>1</v>
      </c>
      <c r="I366" s="287"/>
      <c r="J366" s="288">
        <f>ROUND(I366*H366,2)</f>
        <v>0</v>
      </c>
      <c r="K366" s="284" t="s">
        <v>1</v>
      </c>
      <c r="L366" s="289"/>
      <c r="M366" s="290" t="s">
        <v>1</v>
      </c>
      <c r="N366" s="291" t="s">
        <v>45</v>
      </c>
      <c r="O366" s="87"/>
      <c r="P366" s="234">
        <f>O366*H366</f>
        <v>0</v>
      </c>
      <c r="Q366" s="234">
        <v>0.031</v>
      </c>
      <c r="R366" s="234">
        <f>Q366*H366</f>
        <v>0.031</v>
      </c>
      <c r="S366" s="234">
        <v>0</v>
      </c>
      <c r="T366" s="235">
        <f>S366*H366</f>
        <v>0</v>
      </c>
      <c r="AR366" s="236" t="s">
        <v>333</v>
      </c>
      <c r="AT366" s="236" t="s">
        <v>253</v>
      </c>
      <c r="AU366" s="236" t="s">
        <v>158</v>
      </c>
      <c r="AY366" s="17" t="s">
        <v>150</v>
      </c>
      <c r="BE366" s="237">
        <f>IF(N366="základní",J366,0)</f>
        <v>0</v>
      </c>
      <c r="BF366" s="237">
        <f>IF(N366="snížená",J366,0)</f>
        <v>0</v>
      </c>
      <c r="BG366" s="237">
        <f>IF(N366="zákl. přenesená",J366,0)</f>
        <v>0</v>
      </c>
      <c r="BH366" s="237">
        <f>IF(N366="sníž. přenesená",J366,0)</f>
        <v>0</v>
      </c>
      <c r="BI366" s="237">
        <f>IF(N366="nulová",J366,0)</f>
        <v>0</v>
      </c>
      <c r="BJ366" s="17" t="s">
        <v>158</v>
      </c>
      <c r="BK366" s="237">
        <f>ROUND(I366*H366,2)</f>
        <v>0</v>
      </c>
      <c r="BL366" s="17" t="s">
        <v>252</v>
      </c>
      <c r="BM366" s="236" t="s">
        <v>591</v>
      </c>
    </row>
    <row r="367" s="1" customFormat="1" ht="24" customHeight="1">
      <c r="B367" s="39"/>
      <c r="C367" s="282" t="s">
        <v>592</v>
      </c>
      <c r="D367" s="282" t="s">
        <v>253</v>
      </c>
      <c r="E367" s="283" t="s">
        <v>593</v>
      </c>
      <c r="F367" s="284" t="s">
        <v>594</v>
      </c>
      <c r="G367" s="285" t="s">
        <v>156</v>
      </c>
      <c r="H367" s="286">
        <v>1</v>
      </c>
      <c r="I367" s="287"/>
      <c r="J367" s="288">
        <f>ROUND(I367*H367,2)</f>
        <v>0</v>
      </c>
      <c r="K367" s="284" t="s">
        <v>1</v>
      </c>
      <c r="L367" s="289"/>
      <c r="M367" s="290" t="s">
        <v>1</v>
      </c>
      <c r="N367" s="291" t="s">
        <v>45</v>
      </c>
      <c r="O367" s="87"/>
      <c r="P367" s="234">
        <f>O367*H367</f>
        <v>0</v>
      </c>
      <c r="Q367" s="234">
        <v>0.0012999999999999999</v>
      </c>
      <c r="R367" s="234">
        <f>Q367*H367</f>
        <v>0.0012999999999999999</v>
      </c>
      <c r="S367" s="234">
        <v>0</v>
      </c>
      <c r="T367" s="235">
        <f>S367*H367</f>
        <v>0</v>
      </c>
      <c r="AR367" s="236" t="s">
        <v>333</v>
      </c>
      <c r="AT367" s="236" t="s">
        <v>253</v>
      </c>
      <c r="AU367" s="236" t="s">
        <v>158</v>
      </c>
      <c r="AY367" s="17" t="s">
        <v>150</v>
      </c>
      <c r="BE367" s="237">
        <f>IF(N367="základní",J367,0)</f>
        <v>0</v>
      </c>
      <c r="BF367" s="237">
        <f>IF(N367="snížená",J367,0)</f>
        <v>0</v>
      </c>
      <c r="BG367" s="237">
        <f>IF(N367="zákl. přenesená",J367,0)</f>
        <v>0</v>
      </c>
      <c r="BH367" s="237">
        <f>IF(N367="sníž. přenesená",J367,0)</f>
        <v>0</v>
      </c>
      <c r="BI367" s="237">
        <f>IF(N367="nulová",J367,0)</f>
        <v>0</v>
      </c>
      <c r="BJ367" s="17" t="s">
        <v>158</v>
      </c>
      <c r="BK367" s="237">
        <f>ROUND(I367*H367,2)</f>
        <v>0</v>
      </c>
      <c r="BL367" s="17" t="s">
        <v>252</v>
      </c>
      <c r="BM367" s="236" t="s">
        <v>595</v>
      </c>
    </row>
    <row r="368" s="1" customFormat="1" ht="16.5" customHeight="1">
      <c r="B368" s="39"/>
      <c r="C368" s="225" t="s">
        <v>596</v>
      </c>
      <c r="D368" s="225" t="s">
        <v>153</v>
      </c>
      <c r="E368" s="226" t="s">
        <v>597</v>
      </c>
      <c r="F368" s="227" t="s">
        <v>598</v>
      </c>
      <c r="G368" s="228" t="s">
        <v>294</v>
      </c>
      <c r="H368" s="229">
        <v>1</v>
      </c>
      <c r="I368" s="230"/>
      <c r="J368" s="231">
        <f>ROUND(I368*H368,2)</f>
        <v>0</v>
      </c>
      <c r="K368" s="227" t="s">
        <v>1</v>
      </c>
      <c r="L368" s="44"/>
      <c r="M368" s="232" t="s">
        <v>1</v>
      </c>
      <c r="N368" s="233" t="s">
        <v>45</v>
      </c>
      <c r="O368" s="87"/>
      <c r="P368" s="234">
        <f>O368*H368</f>
        <v>0</v>
      </c>
      <c r="Q368" s="234">
        <v>0.0033899999999999998</v>
      </c>
      <c r="R368" s="234">
        <f>Q368*H368</f>
        <v>0.0033899999999999998</v>
      </c>
      <c r="S368" s="234">
        <v>0</v>
      </c>
      <c r="T368" s="235">
        <f>S368*H368</f>
        <v>0</v>
      </c>
      <c r="AR368" s="236" t="s">
        <v>252</v>
      </c>
      <c r="AT368" s="236" t="s">
        <v>153</v>
      </c>
      <c r="AU368" s="236" t="s">
        <v>158</v>
      </c>
      <c r="AY368" s="17" t="s">
        <v>150</v>
      </c>
      <c r="BE368" s="237">
        <f>IF(N368="základní",J368,0)</f>
        <v>0</v>
      </c>
      <c r="BF368" s="237">
        <f>IF(N368="snížená",J368,0)</f>
        <v>0</v>
      </c>
      <c r="BG368" s="237">
        <f>IF(N368="zákl. přenesená",J368,0)</f>
        <v>0</v>
      </c>
      <c r="BH368" s="237">
        <f>IF(N368="sníž. přenesená",J368,0)</f>
        <v>0</v>
      </c>
      <c r="BI368" s="237">
        <f>IF(N368="nulová",J368,0)</f>
        <v>0</v>
      </c>
      <c r="BJ368" s="17" t="s">
        <v>158</v>
      </c>
      <c r="BK368" s="237">
        <f>ROUND(I368*H368,2)</f>
        <v>0</v>
      </c>
      <c r="BL368" s="17" t="s">
        <v>252</v>
      </c>
      <c r="BM368" s="236" t="s">
        <v>599</v>
      </c>
    </row>
    <row r="369" s="1" customFormat="1" ht="24" customHeight="1">
      <c r="B369" s="39"/>
      <c r="C369" s="282" t="s">
        <v>600</v>
      </c>
      <c r="D369" s="282" t="s">
        <v>253</v>
      </c>
      <c r="E369" s="283" t="s">
        <v>601</v>
      </c>
      <c r="F369" s="284" t="s">
        <v>602</v>
      </c>
      <c r="G369" s="285" t="s">
        <v>156</v>
      </c>
      <c r="H369" s="286">
        <v>1</v>
      </c>
      <c r="I369" s="287"/>
      <c r="J369" s="288">
        <f>ROUND(I369*H369,2)</f>
        <v>0</v>
      </c>
      <c r="K369" s="284" t="s">
        <v>1</v>
      </c>
      <c r="L369" s="289"/>
      <c r="M369" s="290" t="s">
        <v>1</v>
      </c>
      <c r="N369" s="291" t="s">
        <v>45</v>
      </c>
      <c r="O369" s="87"/>
      <c r="P369" s="234">
        <f>O369*H369</f>
        <v>0</v>
      </c>
      <c r="Q369" s="234">
        <v>0.032000000000000001</v>
      </c>
      <c r="R369" s="234">
        <f>Q369*H369</f>
        <v>0.032000000000000001</v>
      </c>
      <c r="S369" s="234">
        <v>0</v>
      </c>
      <c r="T369" s="235">
        <f>S369*H369</f>
        <v>0</v>
      </c>
      <c r="AR369" s="236" t="s">
        <v>333</v>
      </c>
      <c r="AT369" s="236" t="s">
        <v>253</v>
      </c>
      <c r="AU369" s="236" t="s">
        <v>158</v>
      </c>
      <c r="AY369" s="17" t="s">
        <v>150</v>
      </c>
      <c r="BE369" s="237">
        <f>IF(N369="základní",J369,0)</f>
        <v>0</v>
      </c>
      <c r="BF369" s="237">
        <f>IF(N369="snížená",J369,0)</f>
        <v>0</v>
      </c>
      <c r="BG369" s="237">
        <f>IF(N369="zákl. přenesená",J369,0)</f>
        <v>0</v>
      </c>
      <c r="BH369" s="237">
        <f>IF(N369="sníž. přenesená",J369,0)</f>
        <v>0</v>
      </c>
      <c r="BI369" s="237">
        <f>IF(N369="nulová",J369,0)</f>
        <v>0</v>
      </c>
      <c r="BJ369" s="17" t="s">
        <v>158</v>
      </c>
      <c r="BK369" s="237">
        <f>ROUND(I369*H369,2)</f>
        <v>0</v>
      </c>
      <c r="BL369" s="17" t="s">
        <v>252</v>
      </c>
      <c r="BM369" s="236" t="s">
        <v>603</v>
      </c>
    </row>
    <row r="370" s="1" customFormat="1" ht="24" customHeight="1">
      <c r="B370" s="39"/>
      <c r="C370" s="225" t="s">
        <v>604</v>
      </c>
      <c r="D370" s="225" t="s">
        <v>153</v>
      </c>
      <c r="E370" s="226" t="s">
        <v>605</v>
      </c>
      <c r="F370" s="227" t="s">
        <v>606</v>
      </c>
      <c r="G370" s="228" t="s">
        <v>294</v>
      </c>
      <c r="H370" s="229">
        <v>1</v>
      </c>
      <c r="I370" s="230"/>
      <c r="J370" s="231">
        <f>ROUND(I370*H370,2)</f>
        <v>0</v>
      </c>
      <c r="K370" s="227" t="s">
        <v>1</v>
      </c>
      <c r="L370" s="44"/>
      <c r="M370" s="232" t="s">
        <v>1</v>
      </c>
      <c r="N370" s="233" t="s">
        <v>45</v>
      </c>
      <c r="O370" s="87"/>
      <c r="P370" s="234">
        <f>O370*H370</f>
        <v>0</v>
      </c>
      <c r="Q370" s="234">
        <v>0.029999999999999999</v>
      </c>
      <c r="R370" s="234">
        <f>Q370*H370</f>
        <v>0.029999999999999999</v>
      </c>
      <c r="S370" s="234">
        <v>0</v>
      </c>
      <c r="T370" s="235">
        <f>S370*H370</f>
        <v>0</v>
      </c>
      <c r="AR370" s="236" t="s">
        <v>252</v>
      </c>
      <c r="AT370" s="236" t="s">
        <v>153</v>
      </c>
      <c r="AU370" s="236" t="s">
        <v>158</v>
      </c>
      <c r="AY370" s="17" t="s">
        <v>150</v>
      </c>
      <c r="BE370" s="237">
        <f>IF(N370="základní",J370,0)</f>
        <v>0</v>
      </c>
      <c r="BF370" s="237">
        <f>IF(N370="snížená",J370,0)</f>
        <v>0</v>
      </c>
      <c r="BG370" s="237">
        <f>IF(N370="zákl. přenesená",J370,0)</f>
        <v>0</v>
      </c>
      <c r="BH370" s="237">
        <f>IF(N370="sníž. přenesená",J370,0)</f>
        <v>0</v>
      </c>
      <c r="BI370" s="237">
        <f>IF(N370="nulová",J370,0)</f>
        <v>0</v>
      </c>
      <c r="BJ370" s="17" t="s">
        <v>158</v>
      </c>
      <c r="BK370" s="237">
        <f>ROUND(I370*H370,2)</f>
        <v>0</v>
      </c>
      <c r="BL370" s="17" t="s">
        <v>252</v>
      </c>
      <c r="BM370" s="236" t="s">
        <v>607</v>
      </c>
    </row>
    <row r="371" s="1" customFormat="1" ht="16.5" customHeight="1">
      <c r="B371" s="39"/>
      <c r="C371" s="225" t="s">
        <v>608</v>
      </c>
      <c r="D371" s="225" t="s">
        <v>153</v>
      </c>
      <c r="E371" s="226" t="s">
        <v>609</v>
      </c>
      <c r="F371" s="227" t="s">
        <v>610</v>
      </c>
      <c r="G371" s="228" t="s">
        <v>294</v>
      </c>
      <c r="H371" s="229">
        <v>1</v>
      </c>
      <c r="I371" s="230"/>
      <c r="J371" s="231">
        <f>ROUND(I371*H371,2)</f>
        <v>0</v>
      </c>
      <c r="K371" s="227" t="s">
        <v>164</v>
      </c>
      <c r="L371" s="44"/>
      <c r="M371" s="232" t="s">
        <v>1</v>
      </c>
      <c r="N371" s="233" t="s">
        <v>45</v>
      </c>
      <c r="O371" s="87"/>
      <c r="P371" s="234">
        <f>O371*H371</f>
        <v>0</v>
      </c>
      <c r="Q371" s="234">
        <v>0.00088000000000000003</v>
      </c>
      <c r="R371" s="234">
        <f>Q371*H371</f>
        <v>0.00088000000000000003</v>
      </c>
      <c r="S371" s="234">
        <v>0</v>
      </c>
      <c r="T371" s="235">
        <f>S371*H371</f>
        <v>0</v>
      </c>
      <c r="AR371" s="236" t="s">
        <v>252</v>
      </c>
      <c r="AT371" s="236" t="s">
        <v>153</v>
      </c>
      <c r="AU371" s="236" t="s">
        <v>158</v>
      </c>
      <c r="AY371" s="17" t="s">
        <v>150</v>
      </c>
      <c r="BE371" s="237">
        <f>IF(N371="základní",J371,0)</f>
        <v>0</v>
      </c>
      <c r="BF371" s="237">
        <f>IF(N371="snížená",J371,0)</f>
        <v>0</v>
      </c>
      <c r="BG371" s="237">
        <f>IF(N371="zákl. přenesená",J371,0)</f>
        <v>0</v>
      </c>
      <c r="BH371" s="237">
        <f>IF(N371="sníž. přenesená",J371,0)</f>
        <v>0</v>
      </c>
      <c r="BI371" s="237">
        <f>IF(N371="nulová",J371,0)</f>
        <v>0</v>
      </c>
      <c r="BJ371" s="17" t="s">
        <v>158</v>
      </c>
      <c r="BK371" s="237">
        <f>ROUND(I371*H371,2)</f>
        <v>0</v>
      </c>
      <c r="BL371" s="17" t="s">
        <v>252</v>
      </c>
      <c r="BM371" s="236" t="s">
        <v>611</v>
      </c>
    </row>
    <row r="372" s="1" customFormat="1" ht="24" customHeight="1">
      <c r="B372" s="39"/>
      <c r="C372" s="282" t="s">
        <v>612</v>
      </c>
      <c r="D372" s="282" t="s">
        <v>253</v>
      </c>
      <c r="E372" s="283" t="s">
        <v>613</v>
      </c>
      <c r="F372" s="284" t="s">
        <v>614</v>
      </c>
      <c r="G372" s="285" t="s">
        <v>156</v>
      </c>
      <c r="H372" s="286">
        <v>1</v>
      </c>
      <c r="I372" s="287"/>
      <c r="J372" s="288">
        <f>ROUND(I372*H372,2)</f>
        <v>0</v>
      </c>
      <c r="K372" s="284" t="s">
        <v>1</v>
      </c>
      <c r="L372" s="289"/>
      <c r="M372" s="290" t="s">
        <v>1</v>
      </c>
      <c r="N372" s="291" t="s">
        <v>45</v>
      </c>
      <c r="O372" s="87"/>
      <c r="P372" s="234">
        <f>O372*H372</f>
        <v>0</v>
      </c>
      <c r="Q372" s="234">
        <v>0.025000000000000001</v>
      </c>
      <c r="R372" s="234">
        <f>Q372*H372</f>
        <v>0.025000000000000001</v>
      </c>
      <c r="S372" s="234">
        <v>0</v>
      </c>
      <c r="T372" s="235">
        <f>S372*H372</f>
        <v>0</v>
      </c>
      <c r="AR372" s="236" t="s">
        <v>333</v>
      </c>
      <c r="AT372" s="236" t="s">
        <v>253</v>
      </c>
      <c r="AU372" s="236" t="s">
        <v>158</v>
      </c>
      <c r="AY372" s="17" t="s">
        <v>150</v>
      </c>
      <c r="BE372" s="237">
        <f>IF(N372="základní",J372,0)</f>
        <v>0</v>
      </c>
      <c r="BF372" s="237">
        <f>IF(N372="snížená",J372,0)</f>
        <v>0</v>
      </c>
      <c r="BG372" s="237">
        <f>IF(N372="zákl. přenesená",J372,0)</f>
        <v>0</v>
      </c>
      <c r="BH372" s="237">
        <f>IF(N372="sníž. přenesená",J372,0)</f>
        <v>0</v>
      </c>
      <c r="BI372" s="237">
        <f>IF(N372="nulová",J372,0)</f>
        <v>0</v>
      </c>
      <c r="BJ372" s="17" t="s">
        <v>158</v>
      </c>
      <c r="BK372" s="237">
        <f>ROUND(I372*H372,2)</f>
        <v>0</v>
      </c>
      <c r="BL372" s="17" t="s">
        <v>252</v>
      </c>
      <c r="BM372" s="236" t="s">
        <v>615</v>
      </c>
    </row>
    <row r="373" s="1" customFormat="1" ht="16.5" customHeight="1">
      <c r="B373" s="39"/>
      <c r="C373" s="225" t="s">
        <v>616</v>
      </c>
      <c r="D373" s="225" t="s">
        <v>153</v>
      </c>
      <c r="E373" s="226" t="s">
        <v>617</v>
      </c>
      <c r="F373" s="227" t="s">
        <v>618</v>
      </c>
      <c r="G373" s="228" t="s">
        <v>294</v>
      </c>
      <c r="H373" s="229">
        <v>1</v>
      </c>
      <c r="I373" s="230"/>
      <c r="J373" s="231">
        <f>ROUND(I373*H373,2)</f>
        <v>0</v>
      </c>
      <c r="K373" s="227" t="s">
        <v>164</v>
      </c>
      <c r="L373" s="44"/>
      <c r="M373" s="232" t="s">
        <v>1</v>
      </c>
      <c r="N373" s="233" t="s">
        <v>45</v>
      </c>
      <c r="O373" s="87"/>
      <c r="P373" s="234">
        <f>O373*H373</f>
        <v>0</v>
      </c>
      <c r="Q373" s="234">
        <v>0</v>
      </c>
      <c r="R373" s="234">
        <f>Q373*H373</f>
        <v>0</v>
      </c>
      <c r="S373" s="234">
        <v>0.024500000000000001</v>
      </c>
      <c r="T373" s="235">
        <f>S373*H373</f>
        <v>0.024500000000000001</v>
      </c>
      <c r="AR373" s="236" t="s">
        <v>252</v>
      </c>
      <c r="AT373" s="236" t="s">
        <v>153</v>
      </c>
      <c r="AU373" s="236" t="s">
        <v>158</v>
      </c>
      <c r="AY373" s="17" t="s">
        <v>150</v>
      </c>
      <c r="BE373" s="237">
        <f>IF(N373="základní",J373,0)</f>
        <v>0</v>
      </c>
      <c r="BF373" s="237">
        <f>IF(N373="snížená",J373,0)</f>
        <v>0</v>
      </c>
      <c r="BG373" s="237">
        <f>IF(N373="zákl. přenesená",J373,0)</f>
        <v>0</v>
      </c>
      <c r="BH373" s="237">
        <f>IF(N373="sníž. přenesená",J373,0)</f>
        <v>0</v>
      </c>
      <c r="BI373" s="237">
        <f>IF(N373="nulová",J373,0)</f>
        <v>0</v>
      </c>
      <c r="BJ373" s="17" t="s">
        <v>158</v>
      </c>
      <c r="BK373" s="237">
        <f>ROUND(I373*H373,2)</f>
        <v>0</v>
      </c>
      <c r="BL373" s="17" t="s">
        <v>252</v>
      </c>
      <c r="BM373" s="236" t="s">
        <v>619</v>
      </c>
    </row>
    <row r="374" s="1" customFormat="1" ht="16.5" customHeight="1">
      <c r="B374" s="39"/>
      <c r="C374" s="225" t="s">
        <v>620</v>
      </c>
      <c r="D374" s="225" t="s">
        <v>153</v>
      </c>
      <c r="E374" s="226" t="s">
        <v>621</v>
      </c>
      <c r="F374" s="227" t="s">
        <v>622</v>
      </c>
      <c r="G374" s="228" t="s">
        <v>294</v>
      </c>
      <c r="H374" s="229">
        <v>1</v>
      </c>
      <c r="I374" s="230"/>
      <c r="J374" s="231">
        <f>ROUND(I374*H374,2)</f>
        <v>0</v>
      </c>
      <c r="K374" s="227" t="s">
        <v>1</v>
      </c>
      <c r="L374" s="44"/>
      <c r="M374" s="232" t="s">
        <v>1</v>
      </c>
      <c r="N374" s="233" t="s">
        <v>45</v>
      </c>
      <c r="O374" s="87"/>
      <c r="P374" s="234">
        <f>O374*H374</f>
        <v>0</v>
      </c>
      <c r="Q374" s="234">
        <v>0</v>
      </c>
      <c r="R374" s="234">
        <f>Q374*H374</f>
        <v>0</v>
      </c>
      <c r="S374" s="234">
        <v>0.01933</v>
      </c>
      <c r="T374" s="235">
        <f>S374*H374</f>
        <v>0.01933</v>
      </c>
      <c r="AR374" s="236" t="s">
        <v>252</v>
      </c>
      <c r="AT374" s="236" t="s">
        <v>153</v>
      </c>
      <c r="AU374" s="236" t="s">
        <v>158</v>
      </c>
      <c r="AY374" s="17" t="s">
        <v>150</v>
      </c>
      <c r="BE374" s="237">
        <f>IF(N374="základní",J374,0)</f>
        <v>0</v>
      </c>
      <c r="BF374" s="237">
        <f>IF(N374="snížená",J374,0)</f>
        <v>0</v>
      </c>
      <c r="BG374" s="237">
        <f>IF(N374="zákl. přenesená",J374,0)</f>
        <v>0</v>
      </c>
      <c r="BH374" s="237">
        <f>IF(N374="sníž. přenesená",J374,0)</f>
        <v>0</v>
      </c>
      <c r="BI374" s="237">
        <f>IF(N374="nulová",J374,0)</f>
        <v>0</v>
      </c>
      <c r="BJ374" s="17" t="s">
        <v>158</v>
      </c>
      <c r="BK374" s="237">
        <f>ROUND(I374*H374,2)</f>
        <v>0</v>
      </c>
      <c r="BL374" s="17" t="s">
        <v>252</v>
      </c>
      <c r="BM374" s="236" t="s">
        <v>623</v>
      </c>
    </row>
    <row r="375" s="1" customFormat="1" ht="16.5" customHeight="1">
      <c r="B375" s="39"/>
      <c r="C375" s="225" t="s">
        <v>624</v>
      </c>
      <c r="D375" s="225" t="s">
        <v>153</v>
      </c>
      <c r="E375" s="226" t="s">
        <v>625</v>
      </c>
      <c r="F375" s="227" t="s">
        <v>626</v>
      </c>
      <c r="G375" s="228" t="s">
        <v>294</v>
      </c>
      <c r="H375" s="229">
        <v>1</v>
      </c>
      <c r="I375" s="230"/>
      <c r="J375" s="231">
        <f>ROUND(I375*H375,2)</f>
        <v>0</v>
      </c>
      <c r="K375" s="227" t="s">
        <v>1</v>
      </c>
      <c r="L375" s="44"/>
      <c r="M375" s="232" t="s">
        <v>1</v>
      </c>
      <c r="N375" s="233" t="s">
        <v>45</v>
      </c>
      <c r="O375" s="87"/>
      <c r="P375" s="234">
        <f>O375*H375</f>
        <v>0</v>
      </c>
      <c r="Q375" s="234">
        <v>0</v>
      </c>
      <c r="R375" s="234">
        <f>Q375*H375</f>
        <v>0</v>
      </c>
      <c r="S375" s="234">
        <v>0.031870000000000002</v>
      </c>
      <c r="T375" s="235">
        <f>S375*H375</f>
        <v>0.031870000000000002</v>
      </c>
      <c r="AR375" s="236" t="s">
        <v>252</v>
      </c>
      <c r="AT375" s="236" t="s">
        <v>153</v>
      </c>
      <c r="AU375" s="236" t="s">
        <v>158</v>
      </c>
      <c r="AY375" s="17" t="s">
        <v>150</v>
      </c>
      <c r="BE375" s="237">
        <f>IF(N375="základní",J375,0)</f>
        <v>0</v>
      </c>
      <c r="BF375" s="237">
        <f>IF(N375="snížená",J375,0)</f>
        <v>0</v>
      </c>
      <c r="BG375" s="237">
        <f>IF(N375="zákl. přenesená",J375,0)</f>
        <v>0</v>
      </c>
      <c r="BH375" s="237">
        <f>IF(N375="sníž. přenesená",J375,0)</f>
        <v>0</v>
      </c>
      <c r="BI375" s="237">
        <f>IF(N375="nulová",J375,0)</f>
        <v>0</v>
      </c>
      <c r="BJ375" s="17" t="s">
        <v>158</v>
      </c>
      <c r="BK375" s="237">
        <f>ROUND(I375*H375,2)</f>
        <v>0</v>
      </c>
      <c r="BL375" s="17" t="s">
        <v>252</v>
      </c>
      <c r="BM375" s="236" t="s">
        <v>627</v>
      </c>
    </row>
    <row r="376" s="1" customFormat="1" ht="16.5" customHeight="1">
      <c r="B376" s="39"/>
      <c r="C376" s="225" t="s">
        <v>628</v>
      </c>
      <c r="D376" s="225" t="s">
        <v>153</v>
      </c>
      <c r="E376" s="226" t="s">
        <v>629</v>
      </c>
      <c r="F376" s="227" t="s">
        <v>630</v>
      </c>
      <c r="G376" s="228" t="s">
        <v>156</v>
      </c>
      <c r="H376" s="229">
        <v>1</v>
      </c>
      <c r="I376" s="230"/>
      <c r="J376" s="231">
        <f>ROUND(I376*H376,2)</f>
        <v>0</v>
      </c>
      <c r="K376" s="227" t="s">
        <v>1</v>
      </c>
      <c r="L376" s="44"/>
      <c r="M376" s="232" t="s">
        <v>1</v>
      </c>
      <c r="N376" s="233" t="s">
        <v>45</v>
      </c>
      <c r="O376" s="87"/>
      <c r="P376" s="234">
        <f>O376*H376</f>
        <v>0</v>
      </c>
      <c r="Q376" s="234">
        <v>0</v>
      </c>
      <c r="R376" s="234">
        <f>Q376*H376</f>
        <v>0</v>
      </c>
      <c r="S376" s="234">
        <v>0.00080000000000000004</v>
      </c>
      <c r="T376" s="235">
        <f>S376*H376</f>
        <v>0.00080000000000000004</v>
      </c>
      <c r="AR376" s="236" t="s">
        <v>252</v>
      </c>
      <c r="AT376" s="236" t="s">
        <v>153</v>
      </c>
      <c r="AU376" s="236" t="s">
        <v>158</v>
      </c>
      <c r="AY376" s="17" t="s">
        <v>150</v>
      </c>
      <c r="BE376" s="237">
        <f>IF(N376="základní",J376,0)</f>
        <v>0</v>
      </c>
      <c r="BF376" s="237">
        <f>IF(N376="snížená",J376,0)</f>
        <v>0</v>
      </c>
      <c r="BG376" s="237">
        <f>IF(N376="zákl. přenesená",J376,0)</f>
        <v>0</v>
      </c>
      <c r="BH376" s="237">
        <f>IF(N376="sníž. přenesená",J376,0)</f>
        <v>0</v>
      </c>
      <c r="BI376" s="237">
        <f>IF(N376="nulová",J376,0)</f>
        <v>0</v>
      </c>
      <c r="BJ376" s="17" t="s">
        <v>158</v>
      </c>
      <c r="BK376" s="237">
        <f>ROUND(I376*H376,2)</f>
        <v>0</v>
      </c>
      <c r="BL376" s="17" t="s">
        <v>252</v>
      </c>
      <c r="BM376" s="236" t="s">
        <v>631</v>
      </c>
    </row>
    <row r="377" s="1" customFormat="1" ht="24" customHeight="1">
      <c r="B377" s="39"/>
      <c r="C377" s="225" t="s">
        <v>632</v>
      </c>
      <c r="D377" s="225" t="s">
        <v>153</v>
      </c>
      <c r="E377" s="226" t="s">
        <v>633</v>
      </c>
      <c r="F377" s="227" t="s">
        <v>634</v>
      </c>
      <c r="G377" s="228" t="s">
        <v>294</v>
      </c>
      <c r="H377" s="229">
        <v>1</v>
      </c>
      <c r="I377" s="230"/>
      <c r="J377" s="231">
        <f>ROUND(I377*H377,2)</f>
        <v>0</v>
      </c>
      <c r="K377" s="227" t="s">
        <v>164</v>
      </c>
      <c r="L377" s="44"/>
      <c r="M377" s="232" t="s">
        <v>1</v>
      </c>
      <c r="N377" s="233" t="s">
        <v>45</v>
      </c>
      <c r="O377" s="87"/>
      <c r="P377" s="234">
        <f>O377*H377</f>
        <v>0</v>
      </c>
      <c r="Q377" s="234">
        <v>0</v>
      </c>
      <c r="R377" s="234">
        <f>Q377*H377</f>
        <v>0</v>
      </c>
      <c r="S377" s="234">
        <v>0.0091999999999999998</v>
      </c>
      <c r="T377" s="235">
        <f>S377*H377</f>
        <v>0.0091999999999999998</v>
      </c>
      <c r="AR377" s="236" t="s">
        <v>252</v>
      </c>
      <c r="AT377" s="236" t="s">
        <v>153</v>
      </c>
      <c r="AU377" s="236" t="s">
        <v>158</v>
      </c>
      <c r="AY377" s="17" t="s">
        <v>150</v>
      </c>
      <c r="BE377" s="237">
        <f>IF(N377="základní",J377,0)</f>
        <v>0</v>
      </c>
      <c r="BF377" s="237">
        <f>IF(N377="snížená",J377,0)</f>
        <v>0</v>
      </c>
      <c r="BG377" s="237">
        <f>IF(N377="zákl. přenesená",J377,0)</f>
        <v>0</v>
      </c>
      <c r="BH377" s="237">
        <f>IF(N377="sníž. přenesená",J377,0)</f>
        <v>0</v>
      </c>
      <c r="BI377" s="237">
        <f>IF(N377="nulová",J377,0)</f>
        <v>0</v>
      </c>
      <c r="BJ377" s="17" t="s">
        <v>158</v>
      </c>
      <c r="BK377" s="237">
        <f>ROUND(I377*H377,2)</f>
        <v>0</v>
      </c>
      <c r="BL377" s="17" t="s">
        <v>252</v>
      </c>
      <c r="BM377" s="236" t="s">
        <v>635</v>
      </c>
    </row>
    <row r="378" s="1" customFormat="1" ht="16.5" customHeight="1">
      <c r="B378" s="39"/>
      <c r="C378" s="225" t="s">
        <v>636</v>
      </c>
      <c r="D378" s="225" t="s">
        <v>153</v>
      </c>
      <c r="E378" s="226" t="s">
        <v>637</v>
      </c>
      <c r="F378" s="227" t="s">
        <v>638</v>
      </c>
      <c r="G378" s="228" t="s">
        <v>294</v>
      </c>
      <c r="H378" s="229">
        <v>1</v>
      </c>
      <c r="I378" s="230"/>
      <c r="J378" s="231">
        <f>ROUND(I378*H378,2)</f>
        <v>0</v>
      </c>
      <c r="K378" s="227" t="s">
        <v>1</v>
      </c>
      <c r="L378" s="44"/>
      <c r="M378" s="232" t="s">
        <v>1</v>
      </c>
      <c r="N378" s="233" t="s">
        <v>45</v>
      </c>
      <c r="O378" s="87"/>
      <c r="P378" s="234">
        <f>O378*H378</f>
        <v>0</v>
      </c>
      <c r="Q378" s="234">
        <v>0</v>
      </c>
      <c r="R378" s="234">
        <f>Q378*H378</f>
        <v>0</v>
      </c>
      <c r="S378" s="234">
        <v>0.82115000000000005</v>
      </c>
      <c r="T378" s="235">
        <f>S378*H378</f>
        <v>0.82115000000000005</v>
      </c>
      <c r="AR378" s="236" t="s">
        <v>252</v>
      </c>
      <c r="AT378" s="236" t="s">
        <v>153</v>
      </c>
      <c r="AU378" s="236" t="s">
        <v>158</v>
      </c>
      <c r="AY378" s="17" t="s">
        <v>150</v>
      </c>
      <c r="BE378" s="237">
        <f>IF(N378="základní",J378,0)</f>
        <v>0</v>
      </c>
      <c r="BF378" s="237">
        <f>IF(N378="snížená",J378,0)</f>
        <v>0</v>
      </c>
      <c r="BG378" s="237">
        <f>IF(N378="zákl. přenesená",J378,0)</f>
        <v>0</v>
      </c>
      <c r="BH378" s="237">
        <f>IF(N378="sníž. přenesená",J378,0)</f>
        <v>0</v>
      </c>
      <c r="BI378" s="237">
        <f>IF(N378="nulová",J378,0)</f>
        <v>0</v>
      </c>
      <c r="BJ378" s="17" t="s">
        <v>158</v>
      </c>
      <c r="BK378" s="237">
        <f>ROUND(I378*H378,2)</f>
        <v>0</v>
      </c>
      <c r="BL378" s="17" t="s">
        <v>252</v>
      </c>
      <c r="BM378" s="236" t="s">
        <v>639</v>
      </c>
    </row>
    <row r="379" s="1" customFormat="1" ht="16.5" customHeight="1">
      <c r="B379" s="39"/>
      <c r="C379" s="225" t="s">
        <v>640</v>
      </c>
      <c r="D379" s="225" t="s">
        <v>153</v>
      </c>
      <c r="E379" s="226" t="s">
        <v>641</v>
      </c>
      <c r="F379" s="227" t="s">
        <v>642</v>
      </c>
      <c r="G379" s="228" t="s">
        <v>294</v>
      </c>
      <c r="H379" s="229">
        <v>1</v>
      </c>
      <c r="I379" s="230"/>
      <c r="J379" s="231">
        <f>ROUND(I379*H379,2)</f>
        <v>0</v>
      </c>
      <c r="K379" s="227" t="s">
        <v>164</v>
      </c>
      <c r="L379" s="44"/>
      <c r="M379" s="232" t="s">
        <v>1</v>
      </c>
      <c r="N379" s="233" t="s">
        <v>45</v>
      </c>
      <c r="O379" s="87"/>
      <c r="P379" s="234">
        <f>O379*H379</f>
        <v>0</v>
      </c>
      <c r="Q379" s="234">
        <v>0</v>
      </c>
      <c r="R379" s="234">
        <f>Q379*H379</f>
        <v>0</v>
      </c>
      <c r="S379" s="234">
        <v>0.067000000000000004</v>
      </c>
      <c r="T379" s="235">
        <f>S379*H379</f>
        <v>0.067000000000000004</v>
      </c>
      <c r="AR379" s="236" t="s">
        <v>252</v>
      </c>
      <c r="AT379" s="236" t="s">
        <v>153</v>
      </c>
      <c r="AU379" s="236" t="s">
        <v>158</v>
      </c>
      <c r="AY379" s="17" t="s">
        <v>150</v>
      </c>
      <c r="BE379" s="237">
        <f>IF(N379="základní",J379,0)</f>
        <v>0</v>
      </c>
      <c r="BF379" s="237">
        <f>IF(N379="snížená",J379,0)</f>
        <v>0</v>
      </c>
      <c r="BG379" s="237">
        <f>IF(N379="zákl. přenesená",J379,0)</f>
        <v>0</v>
      </c>
      <c r="BH379" s="237">
        <f>IF(N379="sníž. přenesená",J379,0)</f>
        <v>0</v>
      </c>
      <c r="BI379" s="237">
        <f>IF(N379="nulová",J379,0)</f>
        <v>0</v>
      </c>
      <c r="BJ379" s="17" t="s">
        <v>158</v>
      </c>
      <c r="BK379" s="237">
        <f>ROUND(I379*H379,2)</f>
        <v>0</v>
      </c>
      <c r="BL379" s="17" t="s">
        <v>252</v>
      </c>
      <c r="BM379" s="236" t="s">
        <v>643</v>
      </c>
    </row>
    <row r="380" s="1" customFormat="1" ht="16.5" customHeight="1">
      <c r="B380" s="39"/>
      <c r="C380" s="225" t="s">
        <v>644</v>
      </c>
      <c r="D380" s="225" t="s">
        <v>153</v>
      </c>
      <c r="E380" s="226" t="s">
        <v>645</v>
      </c>
      <c r="F380" s="227" t="s">
        <v>646</v>
      </c>
      <c r="G380" s="228" t="s">
        <v>156</v>
      </c>
      <c r="H380" s="229">
        <v>2</v>
      </c>
      <c r="I380" s="230"/>
      <c r="J380" s="231">
        <f>ROUND(I380*H380,2)</f>
        <v>0</v>
      </c>
      <c r="K380" s="227" t="s">
        <v>164</v>
      </c>
      <c r="L380" s="44"/>
      <c r="M380" s="232" t="s">
        <v>1</v>
      </c>
      <c r="N380" s="233" t="s">
        <v>45</v>
      </c>
      <c r="O380" s="87"/>
      <c r="P380" s="234">
        <f>O380*H380</f>
        <v>0</v>
      </c>
      <c r="Q380" s="234">
        <v>0</v>
      </c>
      <c r="R380" s="234">
        <f>Q380*H380</f>
        <v>0</v>
      </c>
      <c r="S380" s="234">
        <v>0.00048999999999999998</v>
      </c>
      <c r="T380" s="235">
        <f>S380*H380</f>
        <v>0.00097999999999999997</v>
      </c>
      <c r="AR380" s="236" t="s">
        <v>252</v>
      </c>
      <c r="AT380" s="236" t="s">
        <v>153</v>
      </c>
      <c r="AU380" s="236" t="s">
        <v>158</v>
      </c>
      <c r="AY380" s="17" t="s">
        <v>150</v>
      </c>
      <c r="BE380" s="237">
        <f>IF(N380="základní",J380,0)</f>
        <v>0</v>
      </c>
      <c r="BF380" s="237">
        <f>IF(N380="snížená",J380,0)</f>
        <v>0</v>
      </c>
      <c r="BG380" s="237">
        <f>IF(N380="zákl. přenesená",J380,0)</f>
        <v>0</v>
      </c>
      <c r="BH380" s="237">
        <f>IF(N380="sníž. přenesená",J380,0)</f>
        <v>0</v>
      </c>
      <c r="BI380" s="237">
        <f>IF(N380="nulová",J380,0)</f>
        <v>0</v>
      </c>
      <c r="BJ380" s="17" t="s">
        <v>158</v>
      </c>
      <c r="BK380" s="237">
        <f>ROUND(I380*H380,2)</f>
        <v>0</v>
      </c>
      <c r="BL380" s="17" t="s">
        <v>252</v>
      </c>
      <c r="BM380" s="236" t="s">
        <v>647</v>
      </c>
    </row>
    <row r="381" s="1" customFormat="1" ht="16.5" customHeight="1">
      <c r="B381" s="39"/>
      <c r="C381" s="225" t="s">
        <v>648</v>
      </c>
      <c r="D381" s="225" t="s">
        <v>153</v>
      </c>
      <c r="E381" s="226" t="s">
        <v>649</v>
      </c>
      <c r="F381" s="227" t="s">
        <v>650</v>
      </c>
      <c r="G381" s="228" t="s">
        <v>294</v>
      </c>
      <c r="H381" s="229">
        <v>1</v>
      </c>
      <c r="I381" s="230"/>
      <c r="J381" s="231">
        <f>ROUND(I381*H381,2)</f>
        <v>0</v>
      </c>
      <c r="K381" s="227" t="s">
        <v>164</v>
      </c>
      <c r="L381" s="44"/>
      <c r="M381" s="232" t="s">
        <v>1</v>
      </c>
      <c r="N381" s="233" t="s">
        <v>45</v>
      </c>
      <c r="O381" s="87"/>
      <c r="P381" s="234">
        <f>O381*H381</f>
        <v>0</v>
      </c>
      <c r="Q381" s="234">
        <v>0</v>
      </c>
      <c r="R381" s="234">
        <f>Q381*H381</f>
        <v>0</v>
      </c>
      <c r="S381" s="234">
        <v>0.00156</v>
      </c>
      <c r="T381" s="235">
        <f>S381*H381</f>
        <v>0.00156</v>
      </c>
      <c r="AR381" s="236" t="s">
        <v>252</v>
      </c>
      <c r="AT381" s="236" t="s">
        <v>153</v>
      </c>
      <c r="AU381" s="236" t="s">
        <v>158</v>
      </c>
      <c r="AY381" s="17" t="s">
        <v>150</v>
      </c>
      <c r="BE381" s="237">
        <f>IF(N381="základní",J381,0)</f>
        <v>0</v>
      </c>
      <c r="BF381" s="237">
        <f>IF(N381="snížená",J381,0)</f>
        <v>0</v>
      </c>
      <c r="BG381" s="237">
        <f>IF(N381="zákl. přenesená",J381,0)</f>
        <v>0</v>
      </c>
      <c r="BH381" s="237">
        <f>IF(N381="sníž. přenesená",J381,0)</f>
        <v>0</v>
      </c>
      <c r="BI381" s="237">
        <f>IF(N381="nulová",J381,0)</f>
        <v>0</v>
      </c>
      <c r="BJ381" s="17" t="s">
        <v>158</v>
      </c>
      <c r="BK381" s="237">
        <f>ROUND(I381*H381,2)</f>
        <v>0</v>
      </c>
      <c r="BL381" s="17" t="s">
        <v>252</v>
      </c>
      <c r="BM381" s="236" t="s">
        <v>651</v>
      </c>
    </row>
    <row r="382" s="1" customFormat="1" ht="16.5" customHeight="1">
      <c r="B382" s="39"/>
      <c r="C382" s="225" t="s">
        <v>652</v>
      </c>
      <c r="D382" s="225" t="s">
        <v>153</v>
      </c>
      <c r="E382" s="226" t="s">
        <v>653</v>
      </c>
      <c r="F382" s="227" t="s">
        <v>654</v>
      </c>
      <c r="G382" s="228" t="s">
        <v>156</v>
      </c>
      <c r="H382" s="229">
        <v>1</v>
      </c>
      <c r="I382" s="230"/>
      <c r="J382" s="231">
        <f>ROUND(I382*H382,2)</f>
        <v>0</v>
      </c>
      <c r="K382" s="227" t="s">
        <v>164</v>
      </c>
      <c r="L382" s="44"/>
      <c r="M382" s="232" t="s">
        <v>1</v>
      </c>
      <c r="N382" s="233" t="s">
        <v>45</v>
      </c>
      <c r="O382" s="87"/>
      <c r="P382" s="234">
        <f>O382*H382</f>
        <v>0</v>
      </c>
      <c r="Q382" s="234">
        <v>0</v>
      </c>
      <c r="R382" s="234">
        <f>Q382*H382</f>
        <v>0</v>
      </c>
      <c r="S382" s="234">
        <v>0.0022499999999999998</v>
      </c>
      <c r="T382" s="235">
        <f>S382*H382</f>
        <v>0.0022499999999999998</v>
      </c>
      <c r="AR382" s="236" t="s">
        <v>252</v>
      </c>
      <c r="AT382" s="236" t="s">
        <v>153</v>
      </c>
      <c r="AU382" s="236" t="s">
        <v>158</v>
      </c>
      <c r="AY382" s="17" t="s">
        <v>150</v>
      </c>
      <c r="BE382" s="237">
        <f>IF(N382="základní",J382,0)</f>
        <v>0</v>
      </c>
      <c r="BF382" s="237">
        <f>IF(N382="snížená",J382,0)</f>
        <v>0</v>
      </c>
      <c r="BG382" s="237">
        <f>IF(N382="zákl. přenesená",J382,0)</f>
        <v>0</v>
      </c>
      <c r="BH382" s="237">
        <f>IF(N382="sníž. přenesená",J382,0)</f>
        <v>0</v>
      </c>
      <c r="BI382" s="237">
        <f>IF(N382="nulová",J382,0)</f>
        <v>0</v>
      </c>
      <c r="BJ382" s="17" t="s">
        <v>158</v>
      </c>
      <c r="BK382" s="237">
        <f>ROUND(I382*H382,2)</f>
        <v>0</v>
      </c>
      <c r="BL382" s="17" t="s">
        <v>252</v>
      </c>
      <c r="BM382" s="236" t="s">
        <v>655</v>
      </c>
    </row>
    <row r="383" s="1" customFormat="1" ht="16.5" customHeight="1">
      <c r="B383" s="39"/>
      <c r="C383" s="225" t="s">
        <v>656</v>
      </c>
      <c r="D383" s="225" t="s">
        <v>153</v>
      </c>
      <c r="E383" s="226" t="s">
        <v>657</v>
      </c>
      <c r="F383" s="227" t="s">
        <v>658</v>
      </c>
      <c r="G383" s="228" t="s">
        <v>156</v>
      </c>
      <c r="H383" s="229">
        <v>1</v>
      </c>
      <c r="I383" s="230"/>
      <c r="J383" s="231">
        <f>ROUND(I383*H383,2)</f>
        <v>0</v>
      </c>
      <c r="K383" s="227" t="s">
        <v>164</v>
      </c>
      <c r="L383" s="44"/>
      <c r="M383" s="232" t="s">
        <v>1</v>
      </c>
      <c r="N383" s="233" t="s">
        <v>45</v>
      </c>
      <c r="O383" s="87"/>
      <c r="P383" s="234">
        <f>O383*H383</f>
        <v>0</v>
      </c>
      <c r="Q383" s="234">
        <v>0</v>
      </c>
      <c r="R383" s="234">
        <f>Q383*H383</f>
        <v>0</v>
      </c>
      <c r="S383" s="234">
        <v>0.00085999999999999998</v>
      </c>
      <c r="T383" s="235">
        <f>S383*H383</f>
        <v>0.00085999999999999998</v>
      </c>
      <c r="AR383" s="236" t="s">
        <v>252</v>
      </c>
      <c r="AT383" s="236" t="s">
        <v>153</v>
      </c>
      <c r="AU383" s="236" t="s">
        <v>158</v>
      </c>
      <c r="AY383" s="17" t="s">
        <v>150</v>
      </c>
      <c r="BE383" s="237">
        <f>IF(N383="základní",J383,0)</f>
        <v>0</v>
      </c>
      <c r="BF383" s="237">
        <f>IF(N383="snížená",J383,0)</f>
        <v>0</v>
      </c>
      <c r="BG383" s="237">
        <f>IF(N383="zákl. přenesená",J383,0)</f>
        <v>0</v>
      </c>
      <c r="BH383" s="237">
        <f>IF(N383="sníž. přenesená",J383,0)</f>
        <v>0</v>
      </c>
      <c r="BI383" s="237">
        <f>IF(N383="nulová",J383,0)</f>
        <v>0</v>
      </c>
      <c r="BJ383" s="17" t="s">
        <v>158</v>
      </c>
      <c r="BK383" s="237">
        <f>ROUND(I383*H383,2)</f>
        <v>0</v>
      </c>
      <c r="BL383" s="17" t="s">
        <v>252</v>
      </c>
      <c r="BM383" s="236" t="s">
        <v>659</v>
      </c>
    </row>
    <row r="384" s="12" customFormat="1">
      <c r="B384" s="238"/>
      <c r="C384" s="239"/>
      <c r="D384" s="240" t="s">
        <v>160</v>
      </c>
      <c r="E384" s="241" t="s">
        <v>1</v>
      </c>
      <c r="F384" s="242" t="s">
        <v>660</v>
      </c>
      <c r="G384" s="239"/>
      <c r="H384" s="243">
        <v>1</v>
      </c>
      <c r="I384" s="244"/>
      <c r="J384" s="239"/>
      <c r="K384" s="239"/>
      <c r="L384" s="245"/>
      <c r="M384" s="246"/>
      <c r="N384" s="247"/>
      <c r="O384" s="247"/>
      <c r="P384" s="247"/>
      <c r="Q384" s="247"/>
      <c r="R384" s="247"/>
      <c r="S384" s="247"/>
      <c r="T384" s="248"/>
      <c r="AT384" s="249" t="s">
        <v>160</v>
      </c>
      <c r="AU384" s="249" t="s">
        <v>158</v>
      </c>
      <c r="AV384" s="12" t="s">
        <v>158</v>
      </c>
      <c r="AW384" s="12" t="s">
        <v>35</v>
      </c>
      <c r="AX384" s="12" t="s">
        <v>87</v>
      </c>
      <c r="AY384" s="249" t="s">
        <v>150</v>
      </c>
    </row>
    <row r="385" s="1" customFormat="1" ht="24" customHeight="1">
      <c r="B385" s="39"/>
      <c r="C385" s="225" t="s">
        <v>661</v>
      </c>
      <c r="D385" s="225" t="s">
        <v>153</v>
      </c>
      <c r="E385" s="226" t="s">
        <v>662</v>
      </c>
      <c r="F385" s="227" t="s">
        <v>663</v>
      </c>
      <c r="G385" s="228" t="s">
        <v>294</v>
      </c>
      <c r="H385" s="229">
        <v>1</v>
      </c>
      <c r="I385" s="230"/>
      <c r="J385" s="231">
        <f>ROUND(I385*H385,2)</f>
        <v>0</v>
      </c>
      <c r="K385" s="227" t="s">
        <v>164</v>
      </c>
      <c r="L385" s="44"/>
      <c r="M385" s="232" t="s">
        <v>1</v>
      </c>
      <c r="N385" s="233" t="s">
        <v>45</v>
      </c>
      <c r="O385" s="87"/>
      <c r="P385" s="234">
        <f>O385*H385</f>
        <v>0</v>
      </c>
      <c r="Q385" s="234">
        <v>0.036249999999999998</v>
      </c>
      <c r="R385" s="234">
        <f>Q385*H385</f>
        <v>0.036249999999999998</v>
      </c>
      <c r="S385" s="234">
        <v>0</v>
      </c>
      <c r="T385" s="235">
        <f>S385*H385</f>
        <v>0</v>
      </c>
      <c r="AR385" s="236" t="s">
        <v>252</v>
      </c>
      <c r="AT385" s="236" t="s">
        <v>153</v>
      </c>
      <c r="AU385" s="236" t="s">
        <v>158</v>
      </c>
      <c r="AY385" s="17" t="s">
        <v>150</v>
      </c>
      <c r="BE385" s="237">
        <f>IF(N385="základní",J385,0)</f>
        <v>0</v>
      </c>
      <c r="BF385" s="237">
        <f>IF(N385="snížená",J385,0)</f>
        <v>0</v>
      </c>
      <c r="BG385" s="237">
        <f>IF(N385="zákl. přenesená",J385,0)</f>
        <v>0</v>
      </c>
      <c r="BH385" s="237">
        <f>IF(N385="sníž. přenesená",J385,0)</f>
        <v>0</v>
      </c>
      <c r="BI385" s="237">
        <f>IF(N385="nulová",J385,0)</f>
        <v>0</v>
      </c>
      <c r="BJ385" s="17" t="s">
        <v>158</v>
      </c>
      <c r="BK385" s="237">
        <f>ROUND(I385*H385,2)</f>
        <v>0</v>
      </c>
      <c r="BL385" s="17" t="s">
        <v>252</v>
      </c>
      <c r="BM385" s="236" t="s">
        <v>664</v>
      </c>
    </row>
    <row r="386" s="1" customFormat="1" ht="16.5" customHeight="1">
      <c r="B386" s="39"/>
      <c r="C386" s="225" t="s">
        <v>665</v>
      </c>
      <c r="D386" s="225" t="s">
        <v>153</v>
      </c>
      <c r="E386" s="226" t="s">
        <v>666</v>
      </c>
      <c r="F386" s="227" t="s">
        <v>667</v>
      </c>
      <c r="G386" s="228" t="s">
        <v>294</v>
      </c>
      <c r="H386" s="229">
        <v>1</v>
      </c>
      <c r="I386" s="230"/>
      <c r="J386" s="231">
        <f>ROUND(I386*H386,2)</f>
        <v>0</v>
      </c>
      <c r="K386" s="227" t="s">
        <v>164</v>
      </c>
      <c r="L386" s="44"/>
      <c r="M386" s="232" t="s">
        <v>1</v>
      </c>
      <c r="N386" s="233" t="s">
        <v>45</v>
      </c>
      <c r="O386" s="87"/>
      <c r="P386" s="234">
        <f>O386*H386</f>
        <v>0</v>
      </c>
      <c r="Q386" s="234">
        <v>0.00042999999999999999</v>
      </c>
      <c r="R386" s="234">
        <f>Q386*H386</f>
        <v>0.00042999999999999999</v>
      </c>
      <c r="S386" s="234">
        <v>0</v>
      </c>
      <c r="T386" s="235">
        <f>S386*H386</f>
        <v>0</v>
      </c>
      <c r="AR386" s="236" t="s">
        <v>252</v>
      </c>
      <c r="AT386" s="236" t="s">
        <v>153</v>
      </c>
      <c r="AU386" s="236" t="s">
        <v>158</v>
      </c>
      <c r="AY386" s="17" t="s">
        <v>150</v>
      </c>
      <c r="BE386" s="237">
        <f>IF(N386="základní",J386,0)</f>
        <v>0</v>
      </c>
      <c r="BF386" s="237">
        <f>IF(N386="snížená",J386,0)</f>
        <v>0</v>
      </c>
      <c r="BG386" s="237">
        <f>IF(N386="zákl. přenesená",J386,0)</f>
        <v>0</v>
      </c>
      <c r="BH386" s="237">
        <f>IF(N386="sníž. přenesená",J386,0)</f>
        <v>0</v>
      </c>
      <c r="BI386" s="237">
        <f>IF(N386="nulová",J386,0)</f>
        <v>0</v>
      </c>
      <c r="BJ386" s="17" t="s">
        <v>158</v>
      </c>
      <c r="BK386" s="237">
        <f>ROUND(I386*H386,2)</f>
        <v>0</v>
      </c>
      <c r="BL386" s="17" t="s">
        <v>252</v>
      </c>
      <c r="BM386" s="236" t="s">
        <v>668</v>
      </c>
    </row>
    <row r="387" s="1" customFormat="1" ht="16.5" customHeight="1">
      <c r="B387" s="39"/>
      <c r="C387" s="282" t="s">
        <v>669</v>
      </c>
      <c r="D387" s="282" t="s">
        <v>253</v>
      </c>
      <c r="E387" s="283" t="s">
        <v>670</v>
      </c>
      <c r="F387" s="284" t="s">
        <v>671</v>
      </c>
      <c r="G387" s="285" t="s">
        <v>156</v>
      </c>
      <c r="H387" s="286">
        <v>1</v>
      </c>
      <c r="I387" s="287"/>
      <c r="J387" s="288">
        <f>ROUND(I387*H387,2)</f>
        <v>0</v>
      </c>
      <c r="K387" s="284" t="s">
        <v>1</v>
      </c>
      <c r="L387" s="289"/>
      <c r="M387" s="290" t="s">
        <v>1</v>
      </c>
      <c r="N387" s="291" t="s">
        <v>45</v>
      </c>
      <c r="O387" s="87"/>
      <c r="P387" s="234">
        <f>O387*H387</f>
        <v>0</v>
      </c>
      <c r="Q387" s="234">
        <v>0.0040000000000000001</v>
      </c>
      <c r="R387" s="234">
        <f>Q387*H387</f>
        <v>0.0040000000000000001</v>
      </c>
      <c r="S387" s="234">
        <v>0</v>
      </c>
      <c r="T387" s="235">
        <f>S387*H387</f>
        <v>0</v>
      </c>
      <c r="AR387" s="236" t="s">
        <v>333</v>
      </c>
      <c r="AT387" s="236" t="s">
        <v>253</v>
      </c>
      <c r="AU387" s="236" t="s">
        <v>158</v>
      </c>
      <c r="AY387" s="17" t="s">
        <v>150</v>
      </c>
      <c r="BE387" s="237">
        <f>IF(N387="základní",J387,0)</f>
        <v>0</v>
      </c>
      <c r="BF387" s="237">
        <f>IF(N387="snížená",J387,0)</f>
        <v>0</v>
      </c>
      <c r="BG387" s="237">
        <f>IF(N387="zákl. přenesená",J387,0)</f>
        <v>0</v>
      </c>
      <c r="BH387" s="237">
        <f>IF(N387="sníž. přenesená",J387,0)</f>
        <v>0</v>
      </c>
      <c r="BI387" s="237">
        <f>IF(N387="nulová",J387,0)</f>
        <v>0</v>
      </c>
      <c r="BJ387" s="17" t="s">
        <v>158</v>
      </c>
      <c r="BK387" s="237">
        <f>ROUND(I387*H387,2)</f>
        <v>0</v>
      </c>
      <c r="BL387" s="17" t="s">
        <v>252</v>
      </c>
      <c r="BM387" s="236" t="s">
        <v>672</v>
      </c>
    </row>
    <row r="388" s="1" customFormat="1" ht="24" customHeight="1">
      <c r="B388" s="39"/>
      <c r="C388" s="225" t="s">
        <v>673</v>
      </c>
      <c r="D388" s="225" t="s">
        <v>153</v>
      </c>
      <c r="E388" s="226" t="s">
        <v>674</v>
      </c>
      <c r="F388" s="227" t="s">
        <v>675</v>
      </c>
      <c r="G388" s="228" t="s">
        <v>294</v>
      </c>
      <c r="H388" s="229">
        <v>4</v>
      </c>
      <c r="I388" s="230"/>
      <c r="J388" s="231">
        <f>ROUND(I388*H388,2)</f>
        <v>0</v>
      </c>
      <c r="K388" s="227" t="s">
        <v>164</v>
      </c>
      <c r="L388" s="44"/>
      <c r="M388" s="232" t="s">
        <v>1</v>
      </c>
      <c r="N388" s="233" t="s">
        <v>45</v>
      </c>
      <c r="O388" s="87"/>
      <c r="P388" s="234">
        <f>O388*H388</f>
        <v>0</v>
      </c>
      <c r="Q388" s="234">
        <v>0.00029999999999999997</v>
      </c>
      <c r="R388" s="234">
        <f>Q388*H388</f>
        <v>0.0011999999999999999</v>
      </c>
      <c r="S388" s="234">
        <v>0</v>
      </c>
      <c r="T388" s="235">
        <f>S388*H388</f>
        <v>0</v>
      </c>
      <c r="AR388" s="236" t="s">
        <v>252</v>
      </c>
      <c r="AT388" s="236" t="s">
        <v>153</v>
      </c>
      <c r="AU388" s="236" t="s">
        <v>158</v>
      </c>
      <c r="AY388" s="17" t="s">
        <v>150</v>
      </c>
      <c r="BE388" s="237">
        <f>IF(N388="základní",J388,0)</f>
        <v>0</v>
      </c>
      <c r="BF388" s="237">
        <f>IF(N388="snížená",J388,0)</f>
        <v>0</v>
      </c>
      <c r="BG388" s="237">
        <f>IF(N388="zákl. přenesená",J388,0)</f>
        <v>0</v>
      </c>
      <c r="BH388" s="237">
        <f>IF(N388="sníž. přenesená",J388,0)</f>
        <v>0</v>
      </c>
      <c r="BI388" s="237">
        <f>IF(N388="nulová",J388,0)</f>
        <v>0</v>
      </c>
      <c r="BJ388" s="17" t="s">
        <v>158</v>
      </c>
      <c r="BK388" s="237">
        <f>ROUND(I388*H388,2)</f>
        <v>0</v>
      </c>
      <c r="BL388" s="17" t="s">
        <v>252</v>
      </c>
      <c r="BM388" s="236" t="s">
        <v>676</v>
      </c>
    </row>
    <row r="389" s="1" customFormat="1" ht="24" customHeight="1">
      <c r="B389" s="39"/>
      <c r="C389" s="225" t="s">
        <v>677</v>
      </c>
      <c r="D389" s="225" t="s">
        <v>153</v>
      </c>
      <c r="E389" s="226" t="s">
        <v>678</v>
      </c>
      <c r="F389" s="227" t="s">
        <v>679</v>
      </c>
      <c r="G389" s="228" t="s">
        <v>294</v>
      </c>
      <c r="H389" s="229">
        <v>1</v>
      </c>
      <c r="I389" s="230"/>
      <c r="J389" s="231">
        <f>ROUND(I389*H389,2)</f>
        <v>0</v>
      </c>
      <c r="K389" s="227" t="s">
        <v>1</v>
      </c>
      <c r="L389" s="44"/>
      <c r="M389" s="232" t="s">
        <v>1</v>
      </c>
      <c r="N389" s="233" t="s">
        <v>45</v>
      </c>
      <c r="O389" s="87"/>
      <c r="P389" s="234">
        <f>O389*H389</f>
        <v>0</v>
      </c>
      <c r="Q389" s="234">
        <v>0.00066</v>
      </c>
      <c r="R389" s="234">
        <f>Q389*H389</f>
        <v>0.00066</v>
      </c>
      <c r="S389" s="234">
        <v>0</v>
      </c>
      <c r="T389" s="235">
        <f>S389*H389</f>
        <v>0</v>
      </c>
      <c r="AR389" s="236" t="s">
        <v>252</v>
      </c>
      <c r="AT389" s="236" t="s">
        <v>153</v>
      </c>
      <c r="AU389" s="236" t="s">
        <v>158</v>
      </c>
      <c r="AY389" s="17" t="s">
        <v>150</v>
      </c>
      <c r="BE389" s="237">
        <f>IF(N389="základní",J389,0)</f>
        <v>0</v>
      </c>
      <c r="BF389" s="237">
        <f>IF(N389="snížená",J389,0)</f>
        <v>0</v>
      </c>
      <c r="BG389" s="237">
        <f>IF(N389="zákl. přenesená",J389,0)</f>
        <v>0</v>
      </c>
      <c r="BH389" s="237">
        <f>IF(N389="sníž. přenesená",J389,0)</f>
        <v>0</v>
      </c>
      <c r="BI389" s="237">
        <f>IF(N389="nulová",J389,0)</f>
        <v>0</v>
      </c>
      <c r="BJ389" s="17" t="s">
        <v>158</v>
      </c>
      <c r="BK389" s="237">
        <f>ROUND(I389*H389,2)</f>
        <v>0</v>
      </c>
      <c r="BL389" s="17" t="s">
        <v>252</v>
      </c>
      <c r="BM389" s="236" t="s">
        <v>680</v>
      </c>
    </row>
    <row r="390" s="1" customFormat="1" ht="16.5" customHeight="1">
      <c r="B390" s="39"/>
      <c r="C390" s="225" t="s">
        <v>681</v>
      </c>
      <c r="D390" s="225" t="s">
        <v>153</v>
      </c>
      <c r="E390" s="226" t="s">
        <v>682</v>
      </c>
      <c r="F390" s="227" t="s">
        <v>683</v>
      </c>
      <c r="G390" s="228" t="s">
        <v>156</v>
      </c>
      <c r="H390" s="229">
        <v>1</v>
      </c>
      <c r="I390" s="230"/>
      <c r="J390" s="231">
        <f>ROUND(I390*H390,2)</f>
        <v>0</v>
      </c>
      <c r="K390" s="227" t="s">
        <v>164</v>
      </c>
      <c r="L390" s="44"/>
      <c r="M390" s="232" t="s">
        <v>1</v>
      </c>
      <c r="N390" s="233" t="s">
        <v>45</v>
      </c>
      <c r="O390" s="87"/>
      <c r="P390" s="234">
        <f>O390*H390</f>
        <v>0</v>
      </c>
      <c r="Q390" s="234">
        <v>4.0000000000000003E-05</v>
      </c>
      <c r="R390" s="234">
        <f>Q390*H390</f>
        <v>4.0000000000000003E-05</v>
      </c>
      <c r="S390" s="234">
        <v>0</v>
      </c>
      <c r="T390" s="235">
        <f>S390*H390</f>
        <v>0</v>
      </c>
      <c r="AR390" s="236" t="s">
        <v>252</v>
      </c>
      <c r="AT390" s="236" t="s">
        <v>153</v>
      </c>
      <c r="AU390" s="236" t="s">
        <v>158</v>
      </c>
      <c r="AY390" s="17" t="s">
        <v>150</v>
      </c>
      <c r="BE390" s="237">
        <f>IF(N390="základní",J390,0)</f>
        <v>0</v>
      </c>
      <c r="BF390" s="237">
        <f>IF(N390="snížená",J390,0)</f>
        <v>0</v>
      </c>
      <c r="BG390" s="237">
        <f>IF(N390="zákl. přenesená",J390,0)</f>
        <v>0</v>
      </c>
      <c r="BH390" s="237">
        <f>IF(N390="sníž. přenesená",J390,0)</f>
        <v>0</v>
      </c>
      <c r="BI390" s="237">
        <f>IF(N390="nulová",J390,0)</f>
        <v>0</v>
      </c>
      <c r="BJ390" s="17" t="s">
        <v>158</v>
      </c>
      <c r="BK390" s="237">
        <f>ROUND(I390*H390,2)</f>
        <v>0</v>
      </c>
      <c r="BL390" s="17" t="s">
        <v>252</v>
      </c>
      <c r="BM390" s="236" t="s">
        <v>684</v>
      </c>
    </row>
    <row r="391" s="1" customFormat="1" ht="16.5" customHeight="1">
      <c r="B391" s="39"/>
      <c r="C391" s="282" t="s">
        <v>685</v>
      </c>
      <c r="D391" s="282" t="s">
        <v>253</v>
      </c>
      <c r="E391" s="283" t="s">
        <v>686</v>
      </c>
      <c r="F391" s="284" t="s">
        <v>687</v>
      </c>
      <c r="G391" s="285" t="s">
        <v>156</v>
      </c>
      <c r="H391" s="286">
        <v>1</v>
      </c>
      <c r="I391" s="287"/>
      <c r="J391" s="288">
        <f>ROUND(I391*H391,2)</f>
        <v>0</v>
      </c>
      <c r="K391" s="284" t="s">
        <v>1</v>
      </c>
      <c r="L391" s="289"/>
      <c r="M391" s="290" t="s">
        <v>1</v>
      </c>
      <c r="N391" s="291" t="s">
        <v>45</v>
      </c>
      <c r="O391" s="87"/>
      <c r="P391" s="234">
        <f>O391*H391</f>
        <v>0</v>
      </c>
      <c r="Q391" s="234">
        <v>0.0018</v>
      </c>
      <c r="R391" s="234">
        <f>Q391*H391</f>
        <v>0.0018</v>
      </c>
      <c r="S391" s="234">
        <v>0</v>
      </c>
      <c r="T391" s="235">
        <f>S391*H391</f>
        <v>0</v>
      </c>
      <c r="AR391" s="236" t="s">
        <v>333</v>
      </c>
      <c r="AT391" s="236" t="s">
        <v>253</v>
      </c>
      <c r="AU391" s="236" t="s">
        <v>158</v>
      </c>
      <c r="AY391" s="17" t="s">
        <v>150</v>
      </c>
      <c r="BE391" s="237">
        <f>IF(N391="základní",J391,0)</f>
        <v>0</v>
      </c>
      <c r="BF391" s="237">
        <f>IF(N391="snížená",J391,0)</f>
        <v>0</v>
      </c>
      <c r="BG391" s="237">
        <f>IF(N391="zákl. přenesená",J391,0)</f>
        <v>0</v>
      </c>
      <c r="BH391" s="237">
        <f>IF(N391="sníž. přenesená",J391,0)</f>
        <v>0</v>
      </c>
      <c r="BI391" s="237">
        <f>IF(N391="nulová",J391,0)</f>
        <v>0</v>
      </c>
      <c r="BJ391" s="17" t="s">
        <v>158</v>
      </c>
      <c r="BK391" s="237">
        <f>ROUND(I391*H391,2)</f>
        <v>0</v>
      </c>
      <c r="BL391" s="17" t="s">
        <v>252</v>
      </c>
      <c r="BM391" s="236" t="s">
        <v>688</v>
      </c>
    </row>
    <row r="392" s="1" customFormat="1" ht="16.5" customHeight="1">
      <c r="B392" s="39"/>
      <c r="C392" s="225" t="s">
        <v>689</v>
      </c>
      <c r="D392" s="225" t="s">
        <v>153</v>
      </c>
      <c r="E392" s="226" t="s">
        <v>690</v>
      </c>
      <c r="F392" s="227" t="s">
        <v>691</v>
      </c>
      <c r="G392" s="228" t="s">
        <v>156</v>
      </c>
      <c r="H392" s="229">
        <v>1</v>
      </c>
      <c r="I392" s="230"/>
      <c r="J392" s="231">
        <f>ROUND(I392*H392,2)</f>
        <v>0</v>
      </c>
      <c r="K392" s="227" t="s">
        <v>164</v>
      </c>
      <c r="L392" s="44"/>
      <c r="M392" s="232" t="s">
        <v>1</v>
      </c>
      <c r="N392" s="233" t="s">
        <v>45</v>
      </c>
      <c r="O392" s="87"/>
      <c r="P392" s="234">
        <f>O392*H392</f>
        <v>0</v>
      </c>
      <c r="Q392" s="234">
        <v>0</v>
      </c>
      <c r="R392" s="234">
        <f>Q392*H392</f>
        <v>0</v>
      </c>
      <c r="S392" s="234">
        <v>0</v>
      </c>
      <c r="T392" s="235">
        <f>S392*H392</f>
        <v>0</v>
      </c>
      <c r="AR392" s="236" t="s">
        <v>252</v>
      </c>
      <c r="AT392" s="236" t="s">
        <v>153</v>
      </c>
      <c r="AU392" s="236" t="s">
        <v>158</v>
      </c>
      <c r="AY392" s="17" t="s">
        <v>150</v>
      </c>
      <c r="BE392" s="237">
        <f>IF(N392="základní",J392,0)</f>
        <v>0</v>
      </c>
      <c r="BF392" s="237">
        <f>IF(N392="snížená",J392,0)</f>
        <v>0</v>
      </c>
      <c r="BG392" s="237">
        <f>IF(N392="zákl. přenesená",J392,0)</f>
        <v>0</v>
      </c>
      <c r="BH392" s="237">
        <f>IF(N392="sníž. přenesená",J392,0)</f>
        <v>0</v>
      </c>
      <c r="BI392" s="237">
        <f>IF(N392="nulová",J392,0)</f>
        <v>0</v>
      </c>
      <c r="BJ392" s="17" t="s">
        <v>158</v>
      </c>
      <c r="BK392" s="237">
        <f>ROUND(I392*H392,2)</f>
        <v>0</v>
      </c>
      <c r="BL392" s="17" t="s">
        <v>252</v>
      </c>
      <c r="BM392" s="236" t="s">
        <v>692</v>
      </c>
    </row>
    <row r="393" s="1" customFormat="1" ht="16.5" customHeight="1">
      <c r="B393" s="39"/>
      <c r="C393" s="282" t="s">
        <v>693</v>
      </c>
      <c r="D393" s="282" t="s">
        <v>253</v>
      </c>
      <c r="E393" s="283" t="s">
        <v>694</v>
      </c>
      <c r="F393" s="284" t="s">
        <v>695</v>
      </c>
      <c r="G393" s="285" t="s">
        <v>156</v>
      </c>
      <c r="H393" s="286">
        <v>1</v>
      </c>
      <c r="I393" s="287"/>
      <c r="J393" s="288">
        <f>ROUND(I393*H393,2)</f>
        <v>0</v>
      </c>
      <c r="K393" s="284" t="s">
        <v>1</v>
      </c>
      <c r="L393" s="289"/>
      <c r="M393" s="290" t="s">
        <v>1</v>
      </c>
      <c r="N393" s="291" t="s">
        <v>45</v>
      </c>
      <c r="O393" s="87"/>
      <c r="P393" s="234">
        <f>O393*H393</f>
        <v>0</v>
      </c>
      <c r="Q393" s="234">
        <v>0.0018</v>
      </c>
      <c r="R393" s="234">
        <f>Q393*H393</f>
        <v>0.0018</v>
      </c>
      <c r="S393" s="234">
        <v>0</v>
      </c>
      <c r="T393" s="235">
        <f>S393*H393</f>
        <v>0</v>
      </c>
      <c r="AR393" s="236" t="s">
        <v>333</v>
      </c>
      <c r="AT393" s="236" t="s">
        <v>253</v>
      </c>
      <c r="AU393" s="236" t="s">
        <v>158</v>
      </c>
      <c r="AY393" s="17" t="s">
        <v>150</v>
      </c>
      <c r="BE393" s="237">
        <f>IF(N393="základní",J393,0)</f>
        <v>0</v>
      </c>
      <c r="BF393" s="237">
        <f>IF(N393="snížená",J393,0)</f>
        <v>0</v>
      </c>
      <c r="BG393" s="237">
        <f>IF(N393="zákl. přenesená",J393,0)</f>
        <v>0</v>
      </c>
      <c r="BH393" s="237">
        <f>IF(N393="sníž. přenesená",J393,0)</f>
        <v>0</v>
      </c>
      <c r="BI393" s="237">
        <f>IF(N393="nulová",J393,0)</f>
        <v>0</v>
      </c>
      <c r="BJ393" s="17" t="s">
        <v>158</v>
      </c>
      <c r="BK393" s="237">
        <f>ROUND(I393*H393,2)</f>
        <v>0</v>
      </c>
      <c r="BL393" s="17" t="s">
        <v>252</v>
      </c>
      <c r="BM393" s="236" t="s">
        <v>696</v>
      </c>
    </row>
    <row r="394" s="1" customFormat="1" ht="24" customHeight="1">
      <c r="B394" s="39"/>
      <c r="C394" s="225" t="s">
        <v>697</v>
      </c>
      <c r="D394" s="225" t="s">
        <v>153</v>
      </c>
      <c r="E394" s="226" t="s">
        <v>698</v>
      </c>
      <c r="F394" s="227" t="s">
        <v>699</v>
      </c>
      <c r="G394" s="228" t="s">
        <v>156</v>
      </c>
      <c r="H394" s="229">
        <v>1</v>
      </c>
      <c r="I394" s="230"/>
      <c r="J394" s="231">
        <f>ROUND(I394*H394,2)</f>
        <v>0</v>
      </c>
      <c r="K394" s="227" t="s">
        <v>164</v>
      </c>
      <c r="L394" s="44"/>
      <c r="M394" s="232" t="s">
        <v>1</v>
      </c>
      <c r="N394" s="233" t="s">
        <v>45</v>
      </c>
      <c r="O394" s="87"/>
      <c r="P394" s="234">
        <f>O394*H394</f>
        <v>0</v>
      </c>
      <c r="Q394" s="234">
        <v>0.00012999999999999999</v>
      </c>
      <c r="R394" s="234">
        <f>Q394*H394</f>
        <v>0.00012999999999999999</v>
      </c>
      <c r="S394" s="234">
        <v>0</v>
      </c>
      <c r="T394" s="235">
        <f>S394*H394</f>
        <v>0</v>
      </c>
      <c r="AR394" s="236" t="s">
        <v>252</v>
      </c>
      <c r="AT394" s="236" t="s">
        <v>153</v>
      </c>
      <c r="AU394" s="236" t="s">
        <v>158</v>
      </c>
      <c r="AY394" s="17" t="s">
        <v>150</v>
      </c>
      <c r="BE394" s="237">
        <f>IF(N394="základní",J394,0)</f>
        <v>0</v>
      </c>
      <c r="BF394" s="237">
        <f>IF(N394="snížená",J394,0)</f>
        <v>0</v>
      </c>
      <c r="BG394" s="237">
        <f>IF(N394="zákl. přenesená",J394,0)</f>
        <v>0</v>
      </c>
      <c r="BH394" s="237">
        <f>IF(N394="sníž. přenesená",J394,0)</f>
        <v>0</v>
      </c>
      <c r="BI394" s="237">
        <f>IF(N394="nulová",J394,0)</f>
        <v>0</v>
      </c>
      <c r="BJ394" s="17" t="s">
        <v>158</v>
      </c>
      <c r="BK394" s="237">
        <f>ROUND(I394*H394,2)</f>
        <v>0</v>
      </c>
      <c r="BL394" s="17" t="s">
        <v>252</v>
      </c>
      <c r="BM394" s="236" t="s">
        <v>700</v>
      </c>
    </row>
    <row r="395" s="1" customFormat="1" ht="24" customHeight="1">
      <c r="B395" s="39"/>
      <c r="C395" s="282" t="s">
        <v>701</v>
      </c>
      <c r="D395" s="282" t="s">
        <v>253</v>
      </c>
      <c r="E395" s="283" t="s">
        <v>702</v>
      </c>
      <c r="F395" s="284" t="s">
        <v>703</v>
      </c>
      <c r="G395" s="285" t="s">
        <v>156</v>
      </c>
      <c r="H395" s="286">
        <v>1</v>
      </c>
      <c r="I395" s="287"/>
      <c r="J395" s="288">
        <f>ROUND(I395*H395,2)</f>
        <v>0</v>
      </c>
      <c r="K395" s="284" t="s">
        <v>1</v>
      </c>
      <c r="L395" s="289"/>
      <c r="M395" s="290" t="s">
        <v>1</v>
      </c>
      <c r="N395" s="291" t="s">
        <v>45</v>
      </c>
      <c r="O395" s="87"/>
      <c r="P395" s="234">
        <f>O395*H395</f>
        <v>0</v>
      </c>
      <c r="Q395" s="234">
        <v>0.0018</v>
      </c>
      <c r="R395" s="234">
        <f>Q395*H395</f>
        <v>0.0018</v>
      </c>
      <c r="S395" s="234">
        <v>0</v>
      </c>
      <c r="T395" s="235">
        <f>S395*H395</f>
        <v>0</v>
      </c>
      <c r="AR395" s="236" t="s">
        <v>333</v>
      </c>
      <c r="AT395" s="236" t="s">
        <v>253</v>
      </c>
      <c r="AU395" s="236" t="s">
        <v>158</v>
      </c>
      <c r="AY395" s="17" t="s">
        <v>150</v>
      </c>
      <c r="BE395" s="237">
        <f>IF(N395="základní",J395,0)</f>
        <v>0</v>
      </c>
      <c r="BF395" s="237">
        <f>IF(N395="snížená",J395,0)</f>
        <v>0</v>
      </c>
      <c r="BG395" s="237">
        <f>IF(N395="zákl. přenesená",J395,0)</f>
        <v>0</v>
      </c>
      <c r="BH395" s="237">
        <f>IF(N395="sníž. přenesená",J395,0)</f>
        <v>0</v>
      </c>
      <c r="BI395" s="237">
        <f>IF(N395="nulová",J395,0)</f>
        <v>0</v>
      </c>
      <c r="BJ395" s="17" t="s">
        <v>158</v>
      </c>
      <c r="BK395" s="237">
        <f>ROUND(I395*H395,2)</f>
        <v>0</v>
      </c>
      <c r="BL395" s="17" t="s">
        <v>252</v>
      </c>
      <c r="BM395" s="236" t="s">
        <v>704</v>
      </c>
    </row>
    <row r="396" s="1" customFormat="1" ht="16.5" customHeight="1">
      <c r="B396" s="39"/>
      <c r="C396" s="225" t="s">
        <v>705</v>
      </c>
      <c r="D396" s="225" t="s">
        <v>153</v>
      </c>
      <c r="E396" s="226" t="s">
        <v>706</v>
      </c>
      <c r="F396" s="227" t="s">
        <v>707</v>
      </c>
      <c r="G396" s="228" t="s">
        <v>156</v>
      </c>
      <c r="H396" s="229">
        <v>1</v>
      </c>
      <c r="I396" s="230"/>
      <c r="J396" s="231">
        <f>ROUND(I396*H396,2)</f>
        <v>0</v>
      </c>
      <c r="K396" s="227" t="s">
        <v>1</v>
      </c>
      <c r="L396" s="44"/>
      <c r="M396" s="232" t="s">
        <v>1</v>
      </c>
      <c r="N396" s="233" t="s">
        <v>45</v>
      </c>
      <c r="O396" s="87"/>
      <c r="P396" s="234">
        <f>O396*H396</f>
        <v>0</v>
      </c>
      <c r="Q396" s="234">
        <v>0.00027999999999999998</v>
      </c>
      <c r="R396" s="234">
        <f>Q396*H396</f>
        <v>0.00027999999999999998</v>
      </c>
      <c r="S396" s="234">
        <v>0</v>
      </c>
      <c r="T396" s="235">
        <f>S396*H396</f>
        <v>0</v>
      </c>
      <c r="AR396" s="236" t="s">
        <v>252</v>
      </c>
      <c r="AT396" s="236" t="s">
        <v>153</v>
      </c>
      <c r="AU396" s="236" t="s">
        <v>158</v>
      </c>
      <c r="AY396" s="17" t="s">
        <v>150</v>
      </c>
      <c r="BE396" s="237">
        <f>IF(N396="základní",J396,0)</f>
        <v>0</v>
      </c>
      <c r="BF396" s="237">
        <f>IF(N396="snížená",J396,0)</f>
        <v>0</v>
      </c>
      <c r="BG396" s="237">
        <f>IF(N396="zákl. přenesená",J396,0)</f>
        <v>0</v>
      </c>
      <c r="BH396" s="237">
        <f>IF(N396="sníž. přenesená",J396,0)</f>
        <v>0</v>
      </c>
      <c r="BI396" s="237">
        <f>IF(N396="nulová",J396,0)</f>
        <v>0</v>
      </c>
      <c r="BJ396" s="17" t="s">
        <v>158</v>
      </c>
      <c r="BK396" s="237">
        <f>ROUND(I396*H396,2)</f>
        <v>0</v>
      </c>
      <c r="BL396" s="17" t="s">
        <v>252</v>
      </c>
      <c r="BM396" s="236" t="s">
        <v>708</v>
      </c>
    </row>
    <row r="397" s="1" customFormat="1" ht="16.5" customHeight="1">
      <c r="B397" s="39"/>
      <c r="C397" s="225" t="s">
        <v>709</v>
      </c>
      <c r="D397" s="225" t="s">
        <v>153</v>
      </c>
      <c r="E397" s="226" t="s">
        <v>710</v>
      </c>
      <c r="F397" s="227" t="s">
        <v>711</v>
      </c>
      <c r="G397" s="228" t="s">
        <v>156</v>
      </c>
      <c r="H397" s="229">
        <v>1</v>
      </c>
      <c r="I397" s="230"/>
      <c r="J397" s="231">
        <f>ROUND(I397*H397,2)</f>
        <v>0</v>
      </c>
      <c r="K397" s="227" t="s">
        <v>1</v>
      </c>
      <c r="L397" s="44"/>
      <c r="M397" s="232" t="s">
        <v>1</v>
      </c>
      <c r="N397" s="233" t="s">
        <v>45</v>
      </c>
      <c r="O397" s="87"/>
      <c r="P397" s="234">
        <f>O397*H397</f>
        <v>0</v>
      </c>
      <c r="Q397" s="234">
        <v>0.00031</v>
      </c>
      <c r="R397" s="234">
        <f>Q397*H397</f>
        <v>0.00031</v>
      </c>
      <c r="S397" s="234">
        <v>0</v>
      </c>
      <c r="T397" s="235">
        <f>S397*H397</f>
        <v>0</v>
      </c>
      <c r="AR397" s="236" t="s">
        <v>252</v>
      </c>
      <c r="AT397" s="236" t="s">
        <v>153</v>
      </c>
      <c r="AU397" s="236" t="s">
        <v>158</v>
      </c>
      <c r="AY397" s="17" t="s">
        <v>150</v>
      </c>
      <c r="BE397" s="237">
        <f>IF(N397="základní",J397,0)</f>
        <v>0</v>
      </c>
      <c r="BF397" s="237">
        <f>IF(N397="snížená",J397,0)</f>
        <v>0</v>
      </c>
      <c r="BG397" s="237">
        <f>IF(N397="zákl. přenesená",J397,0)</f>
        <v>0</v>
      </c>
      <c r="BH397" s="237">
        <f>IF(N397="sníž. přenesená",J397,0)</f>
        <v>0</v>
      </c>
      <c r="BI397" s="237">
        <f>IF(N397="nulová",J397,0)</f>
        <v>0</v>
      </c>
      <c r="BJ397" s="17" t="s">
        <v>158</v>
      </c>
      <c r="BK397" s="237">
        <f>ROUND(I397*H397,2)</f>
        <v>0</v>
      </c>
      <c r="BL397" s="17" t="s">
        <v>252</v>
      </c>
      <c r="BM397" s="236" t="s">
        <v>712</v>
      </c>
    </row>
    <row r="398" s="1" customFormat="1" ht="16.5" customHeight="1">
      <c r="B398" s="39"/>
      <c r="C398" s="225" t="s">
        <v>713</v>
      </c>
      <c r="D398" s="225" t="s">
        <v>153</v>
      </c>
      <c r="E398" s="226" t="s">
        <v>714</v>
      </c>
      <c r="F398" s="227" t="s">
        <v>715</v>
      </c>
      <c r="G398" s="228" t="s">
        <v>156</v>
      </c>
      <c r="H398" s="229">
        <v>1</v>
      </c>
      <c r="I398" s="230"/>
      <c r="J398" s="231">
        <f>ROUND(I398*H398,2)</f>
        <v>0</v>
      </c>
      <c r="K398" s="227" t="s">
        <v>1</v>
      </c>
      <c r="L398" s="44"/>
      <c r="M398" s="232" t="s">
        <v>1</v>
      </c>
      <c r="N398" s="233" t="s">
        <v>45</v>
      </c>
      <c r="O398" s="87"/>
      <c r="P398" s="234">
        <f>O398*H398</f>
        <v>0</v>
      </c>
      <c r="Q398" s="234">
        <v>0.00073999999999999999</v>
      </c>
      <c r="R398" s="234">
        <f>Q398*H398</f>
        <v>0.00073999999999999999</v>
      </c>
      <c r="S398" s="234">
        <v>0</v>
      </c>
      <c r="T398" s="235">
        <f>S398*H398</f>
        <v>0</v>
      </c>
      <c r="AR398" s="236" t="s">
        <v>252</v>
      </c>
      <c r="AT398" s="236" t="s">
        <v>153</v>
      </c>
      <c r="AU398" s="236" t="s">
        <v>158</v>
      </c>
      <c r="AY398" s="17" t="s">
        <v>150</v>
      </c>
      <c r="BE398" s="237">
        <f>IF(N398="základní",J398,0)</f>
        <v>0</v>
      </c>
      <c r="BF398" s="237">
        <f>IF(N398="snížená",J398,0)</f>
        <v>0</v>
      </c>
      <c r="BG398" s="237">
        <f>IF(N398="zákl. přenesená",J398,0)</f>
        <v>0</v>
      </c>
      <c r="BH398" s="237">
        <f>IF(N398="sníž. přenesená",J398,0)</f>
        <v>0</v>
      </c>
      <c r="BI398" s="237">
        <f>IF(N398="nulová",J398,0)</f>
        <v>0</v>
      </c>
      <c r="BJ398" s="17" t="s">
        <v>158</v>
      </c>
      <c r="BK398" s="237">
        <f>ROUND(I398*H398,2)</f>
        <v>0</v>
      </c>
      <c r="BL398" s="17" t="s">
        <v>252</v>
      </c>
      <c r="BM398" s="236" t="s">
        <v>716</v>
      </c>
    </row>
    <row r="399" s="1" customFormat="1" ht="16.5" customHeight="1">
      <c r="B399" s="39"/>
      <c r="C399" s="225" t="s">
        <v>717</v>
      </c>
      <c r="D399" s="225" t="s">
        <v>153</v>
      </c>
      <c r="E399" s="226" t="s">
        <v>718</v>
      </c>
      <c r="F399" s="227" t="s">
        <v>719</v>
      </c>
      <c r="G399" s="228" t="s">
        <v>156</v>
      </c>
      <c r="H399" s="229">
        <v>2</v>
      </c>
      <c r="I399" s="230"/>
      <c r="J399" s="231">
        <f>ROUND(I399*H399,2)</f>
        <v>0</v>
      </c>
      <c r="K399" s="227" t="s">
        <v>1</v>
      </c>
      <c r="L399" s="44"/>
      <c r="M399" s="232" t="s">
        <v>1</v>
      </c>
      <c r="N399" s="233" t="s">
        <v>45</v>
      </c>
      <c r="O399" s="87"/>
      <c r="P399" s="234">
        <f>O399*H399</f>
        <v>0</v>
      </c>
      <c r="Q399" s="234">
        <v>0.00031</v>
      </c>
      <c r="R399" s="234">
        <f>Q399*H399</f>
        <v>0.00062</v>
      </c>
      <c r="S399" s="234">
        <v>0</v>
      </c>
      <c r="T399" s="235">
        <f>S399*H399</f>
        <v>0</v>
      </c>
      <c r="AR399" s="236" t="s">
        <v>252</v>
      </c>
      <c r="AT399" s="236" t="s">
        <v>153</v>
      </c>
      <c r="AU399" s="236" t="s">
        <v>158</v>
      </c>
      <c r="AY399" s="17" t="s">
        <v>150</v>
      </c>
      <c r="BE399" s="237">
        <f>IF(N399="základní",J399,0)</f>
        <v>0</v>
      </c>
      <c r="BF399" s="237">
        <f>IF(N399="snížená",J399,0)</f>
        <v>0</v>
      </c>
      <c r="BG399" s="237">
        <f>IF(N399="zákl. přenesená",J399,0)</f>
        <v>0</v>
      </c>
      <c r="BH399" s="237">
        <f>IF(N399="sníž. přenesená",J399,0)</f>
        <v>0</v>
      </c>
      <c r="BI399" s="237">
        <f>IF(N399="nulová",J399,0)</f>
        <v>0</v>
      </c>
      <c r="BJ399" s="17" t="s">
        <v>158</v>
      </c>
      <c r="BK399" s="237">
        <f>ROUND(I399*H399,2)</f>
        <v>0</v>
      </c>
      <c r="BL399" s="17" t="s">
        <v>252</v>
      </c>
      <c r="BM399" s="236" t="s">
        <v>720</v>
      </c>
    </row>
    <row r="400" s="1" customFormat="1" ht="24" customHeight="1">
      <c r="B400" s="39"/>
      <c r="C400" s="225" t="s">
        <v>721</v>
      </c>
      <c r="D400" s="225" t="s">
        <v>153</v>
      </c>
      <c r="E400" s="226" t="s">
        <v>722</v>
      </c>
      <c r="F400" s="227" t="s">
        <v>723</v>
      </c>
      <c r="G400" s="228" t="s">
        <v>420</v>
      </c>
      <c r="H400" s="292"/>
      <c r="I400" s="230"/>
      <c r="J400" s="231">
        <f>ROUND(I400*H400,2)</f>
        <v>0</v>
      </c>
      <c r="K400" s="227" t="s">
        <v>164</v>
      </c>
      <c r="L400" s="44"/>
      <c r="M400" s="232" t="s">
        <v>1</v>
      </c>
      <c r="N400" s="233" t="s">
        <v>45</v>
      </c>
      <c r="O400" s="87"/>
      <c r="P400" s="234">
        <f>O400*H400</f>
        <v>0</v>
      </c>
      <c r="Q400" s="234">
        <v>0</v>
      </c>
      <c r="R400" s="234">
        <f>Q400*H400</f>
        <v>0</v>
      </c>
      <c r="S400" s="234">
        <v>0</v>
      </c>
      <c r="T400" s="235">
        <f>S400*H400</f>
        <v>0</v>
      </c>
      <c r="AR400" s="236" t="s">
        <v>252</v>
      </c>
      <c r="AT400" s="236" t="s">
        <v>153</v>
      </c>
      <c r="AU400" s="236" t="s">
        <v>158</v>
      </c>
      <c r="AY400" s="17" t="s">
        <v>150</v>
      </c>
      <c r="BE400" s="237">
        <f>IF(N400="základní",J400,0)</f>
        <v>0</v>
      </c>
      <c r="BF400" s="237">
        <f>IF(N400="snížená",J400,0)</f>
        <v>0</v>
      </c>
      <c r="BG400" s="237">
        <f>IF(N400="zákl. přenesená",J400,0)</f>
        <v>0</v>
      </c>
      <c r="BH400" s="237">
        <f>IF(N400="sníž. přenesená",J400,0)</f>
        <v>0</v>
      </c>
      <c r="BI400" s="237">
        <f>IF(N400="nulová",J400,0)</f>
        <v>0</v>
      </c>
      <c r="BJ400" s="17" t="s">
        <v>158</v>
      </c>
      <c r="BK400" s="237">
        <f>ROUND(I400*H400,2)</f>
        <v>0</v>
      </c>
      <c r="BL400" s="17" t="s">
        <v>252</v>
      </c>
      <c r="BM400" s="236" t="s">
        <v>724</v>
      </c>
    </row>
    <row r="401" s="11" customFormat="1" ht="22.8" customHeight="1">
      <c r="B401" s="209"/>
      <c r="C401" s="210"/>
      <c r="D401" s="211" t="s">
        <v>78</v>
      </c>
      <c r="E401" s="223" t="s">
        <v>725</v>
      </c>
      <c r="F401" s="223" t="s">
        <v>726</v>
      </c>
      <c r="G401" s="210"/>
      <c r="H401" s="210"/>
      <c r="I401" s="213"/>
      <c r="J401" s="224">
        <f>BK401</f>
        <v>0</v>
      </c>
      <c r="K401" s="210"/>
      <c r="L401" s="215"/>
      <c r="M401" s="216"/>
      <c r="N401" s="217"/>
      <c r="O401" s="217"/>
      <c r="P401" s="218">
        <f>SUM(P402:P405)</f>
        <v>0</v>
      </c>
      <c r="Q401" s="217"/>
      <c r="R401" s="218">
        <f>SUM(R402:R405)</f>
        <v>0.019300000000000001</v>
      </c>
      <c r="S401" s="217"/>
      <c r="T401" s="219">
        <f>SUM(T402:T405)</f>
        <v>0</v>
      </c>
      <c r="AR401" s="220" t="s">
        <v>158</v>
      </c>
      <c r="AT401" s="221" t="s">
        <v>78</v>
      </c>
      <c r="AU401" s="221" t="s">
        <v>87</v>
      </c>
      <c r="AY401" s="220" t="s">
        <v>150</v>
      </c>
      <c r="BK401" s="222">
        <f>SUM(BK402:BK405)</f>
        <v>0</v>
      </c>
    </row>
    <row r="402" s="1" customFormat="1" ht="24" customHeight="1">
      <c r="B402" s="39"/>
      <c r="C402" s="225" t="s">
        <v>727</v>
      </c>
      <c r="D402" s="225" t="s">
        <v>153</v>
      </c>
      <c r="E402" s="226" t="s">
        <v>728</v>
      </c>
      <c r="F402" s="227" t="s">
        <v>729</v>
      </c>
      <c r="G402" s="228" t="s">
        <v>294</v>
      </c>
      <c r="H402" s="229">
        <v>1</v>
      </c>
      <c r="I402" s="230"/>
      <c r="J402" s="231">
        <f>ROUND(I402*H402,2)</f>
        <v>0</v>
      </c>
      <c r="K402" s="227" t="s">
        <v>164</v>
      </c>
      <c r="L402" s="44"/>
      <c r="M402" s="232" t="s">
        <v>1</v>
      </c>
      <c r="N402" s="233" t="s">
        <v>45</v>
      </c>
      <c r="O402" s="87"/>
      <c r="P402" s="234">
        <f>O402*H402</f>
        <v>0</v>
      </c>
      <c r="Q402" s="234">
        <v>0.01865</v>
      </c>
      <c r="R402" s="234">
        <f>Q402*H402</f>
        <v>0.01865</v>
      </c>
      <c r="S402" s="234">
        <v>0</v>
      </c>
      <c r="T402" s="235">
        <f>S402*H402</f>
        <v>0</v>
      </c>
      <c r="AR402" s="236" t="s">
        <v>252</v>
      </c>
      <c r="AT402" s="236" t="s">
        <v>153</v>
      </c>
      <c r="AU402" s="236" t="s">
        <v>158</v>
      </c>
      <c r="AY402" s="17" t="s">
        <v>150</v>
      </c>
      <c r="BE402" s="237">
        <f>IF(N402="základní",J402,0)</f>
        <v>0</v>
      </c>
      <c r="BF402" s="237">
        <f>IF(N402="snížená",J402,0)</f>
        <v>0</v>
      </c>
      <c r="BG402" s="237">
        <f>IF(N402="zákl. přenesená",J402,0)</f>
        <v>0</v>
      </c>
      <c r="BH402" s="237">
        <f>IF(N402="sníž. přenesená",J402,0)</f>
        <v>0</v>
      </c>
      <c r="BI402" s="237">
        <f>IF(N402="nulová",J402,0)</f>
        <v>0</v>
      </c>
      <c r="BJ402" s="17" t="s">
        <v>158</v>
      </c>
      <c r="BK402" s="237">
        <f>ROUND(I402*H402,2)</f>
        <v>0</v>
      </c>
      <c r="BL402" s="17" t="s">
        <v>252</v>
      </c>
      <c r="BM402" s="236" t="s">
        <v>730</v>
      </c>
    </row>
    <row r="403" s="1" customFormat="1" ht="16.5" customHeight="1">
      <c r="B403" s="39"/>
      <c r="C403" s="225" t="s">
        <v>731</v>
      </c>
      <c r="D403" s="225" t="s">
        <v>153</v>
      </c>
      <c r="E403" s="226" t="s">
        <v>732</v>
      </c>
      <c r="F403" s="227" t="s">
        <v>733</v>
      </c>
      <c r="G403" s="228" t="s">
        <v>294</v>
      </c>
      <c r="H403" s="229">
        <v>1</v>
      </c>
      <c r="I403" s="230"/>
      <c r="J403" s="231">
        <f>ROUND(I403*H403,2)</f>
        <v>0</v>
      </c>
      <c r="K403" s="227" t="s">
        <v>164</v>
      </c>
      <c r="L403" s="44"/>
      <c r="M403" s="232" t="s">
        <v>1</v>
      </c>
      <c r="N403" s="233" t="s">
        <v>45</v>
      </c>
      <c r="O403" s="87"/>
      <c r="P403" s="234">
        <f>O403*H403</f>
        <v>0</v>
      </c>
      <c r="Q403" s="234">
        <v>0.00014999999999999999</v>
      </c>
      <c r="R403" s="234">
        <f>Q403*H403</f>
        <v>0.00014999999999999999</v>
      </c>
      <c r="S403" s="234">
        <v>0</v>
      </c>
      <c r="T403" s="235">
        <f>S403*H403</f>
        <v>0</v>
      </c>
      <c r="AR403" s="236" t="s">
        <v>252</v>
      </c>
      <c r="AT403" s="236" t="s">
        <v>153</v>
      </c>
      <c r="AU403" s="236" t="s">
        <v>158</v>
      </c>
      <c r="AY403" s="17" t="s">
        <v>150</v>
      </c>
      <c r="BE403" s="237">
        <f>IF(N403="základní",J403,0)</f>
        <v>0</v>
      </c>
      <c r="BF403" s="237">
        <f>IF(N403="snížená",J403,0)</f>
        <v>0</v>
      </c>
      <c r="BG403" s="237">
        <f>IF(N403="zákl. přenesená",J403,0)</f>
        <v>0</v>
      </c>
      <c r="BH403" s="237">
        <f>IF(N403="sníž. přenesená",J403,0)</f>
        <v>0</v>
      </c>
      <c r="BI403" s="237">
        <f>IF(N403="nulová",J403,0)</f>
        <v>0</v>
      </c>
      <c r="BJ403" s="17" t="s">
        <v>158</v>
      </c>
      <c r="BK403" s="237">
        <f>ROUND(I403*H403,2)</f>
        <v>0</v>
      </c>
      <c r="BL403" s="17" t="s">
        <v>252</v>
      </c>
      <c r="BM403" s="236" t="s">
        <v>734</v>
      </c>
    </row>
    <row r="404" s="1" customFormat="1" ht="16.5" customHeight="1">
      <c r="B404" s="39"/>
      <c r="C404" s="225" t="s">
        <v>735</v>
      </c>
      <c r="D404" s="225" t="s">
        <v>153</v>
      </c>
      <c r="E404" s="226" t="s">
        <v>736</v>
      </c>
      <c r="F404" s="227" t="s">
        <v>737</v>
      </c>
      <c r="G404" s="228" t="s">
        <v>294</v>
      </c>
      <c r="H404" s="229">
        <v>1</v>
      </c>
      <c r="I404" s="230"/>
      <c r="J404" s="231">
        <f>ROUND(I404*H404,2)</f>
        <v>0</v>
      </c>
      <c r="K404" s="227" t="s">
        <v>164</v>
      </c>
      <c r="L404" s="44"/>
      <c r="M404" s="232" t="s">
        <v>1</v>
      </c>
      <c r="N404" s="233" t="s">
        <v>45</v>
      </c>
      <c r="O404" s="87"/>
      <c r="P404" s="234">
        <f>O404*H404</f>
        <v>0</v>
      </c>
      <c r="Q404" s="234">
        <v>0.00050000000000000001</v>
      </c>
      <c r="R404" s="234">
        <f>Q404*H404</f>
        <v>0.00050000000000000001</v>
      </c>
      <c r="S404" s="234">
        <v>0</v>
      </c>
      <c r="T404" s="235">
        <f>S404*H404</f>
        <v>0</v>
      </c>
      <c r="AR404" s="236" t="s">
        <v>252</v>
      </c>
      <c r="AT404" s="236" t="s">
        <v>153</v>
      </c>
      <c r="AU404" s="236" t="s">
        <v>158</v>
      </c>
      <c r="AY404" s="17" t="s">
        <v>150</v>
      </c>
      <c r="BE404" s="237">
        <f>IF(N404="základní",J404,0)</f>
        <v>0</v>
      </c>
      <c r="BF404" s="237">
        <f>IF(N404="snížená",J404,0)</f>
        <v>0</v>
      </c>
      <c r="BG404" s="237">
        <f>IF(N404="zákl. přenesená",J404,0)</f>
        <v>0</v>
      </c>
      <c r="BH404" s="237">
        <f>IF(N404="sníž. přenesená",J404,0)</f>
        <v>0</v>
      </c>
      <c r="BI404" s="237">
        <f>IF(N404="nulová",J404,0)</f>
        <v>0</v>
      </c>
      <c r="BJ404" s="17" t="s">
        <v>158</v>
      </c>
      <c r="BK404" s="237">
        <f>ROUND(I404*H404,2)</f>
        <v>0</v>
      </c>
      <c r="BL404" s="17" t="s">
        <v>252</v>
      </c>
      <c r="BM404" s="236" t="s">
        <v>738</v>
      </c>
    </row>
    <row r="405" s="1" customFormat="1" ht="24" customHeight="1">
      <c r="B405" s="39"/>
      <c r="C405" s="225" t="s">
        <v>739</v>
      </c>
      <c r="D405" s="225" t="s">
        <v>153</v>
      </c>
      <c r="E405" s="226" t="s">
        <v>740</v>
      </c>
      <c r="F405" s="227" t="s">
        <v>741</v>
      </c>
      <c r="G405" s="228" t="s">
        <v>420</v>
      </c>
      <c r="H405" s="292"/>
      <c r="I405" s="230"/>
      <c r="J405" s="231">
        <f>ROUND(I405*H405,2)</f>
        <v>0</v>
      </c>
      <c r="K405" s="227" t="s">
        <v>164</v>
      </c>
      <c r="L405" s="44"/>
      <c r="M405" s="232" t="s">
        <v>1</v>
      </c>
      <c r="N405" s="233" t="s">
        <v>45</v>
      </c>
      <c r="O405" s="87"/>
      <c r="P405" s="234">
        <f>O405*H405</f>
        <v>0</v>
      </c>
      <c r="Q405" s="234">
        <v>0</v>
      </c>
      <c r="R405" s="234">
        <f>Q405*H405</f>
        <v>0</v>
      </c>
      <c r="S405" s="234">
        <v>0</v>
      </c>
      <c r="T405" s="235">
        <f>S405*H405</f>
        <v>0</v>
      </c>
      <c r="AR405" s="236" t="s">
        <v>252</v>
      </c>
      <c r="AT405" s="236" t="s">
        <v>153</v>
      </c>
      <c r="AU405" s="236" t="s">
        <v>158</v>
      </c>
      <c r="AY405" s="17" t="s">
        <v>150</v>
      </c>
      <c r="BE405" s="237">
        <f>IF(N405="základní",J405,0)</f>
        <v>0</v>
      </c>
      <c r="BF405" s="237">
        <f>IF(N405="snížená",J405,0)</f>
        <v>0</v>
      </c>
      <c r="BG405" s="237">
        <f>IF(N405="zákl. přenesená",J405,0)</f>
        <v>0</v>
      </c>
      <c r="BH405" s="237">
        <f>IF(N405="sníž. přenesená",J405,0)</f>
        <v>0</v>
      </c>
      <c r="BI405" s="237">
        <f>IF(N405="nulová",J405,0)</f>
        <v>0</v>
      </c>
      <c r="BJ405" s="17" t="s">
        <v>158</v>
      </c>
      <c r="BK405" s="237">
        <f>ROUND(I405*H405,2)</f>
        <v>0</v>
      </c>
      <c r="BL405" s="17" t="s">
        <v>252</v>
      </c>
      <c r="BM405" s="236" t="s">
        <v>742</v>
      </c>
    </row>
    <row r="406" s="11" customFormat="1" ht="22.8" customHeight="1">
      <c r="B406" s="209"/>
      <c r="C406" s="210"/>
      <c r="D406" s="211" t="s">
        <v>78</v>
      </c>
      <c r="E406" s="223" t="s">
        <v>743</v>
      </c>
      <c r="F406" s="223" t="s">
        <v>744</v>
      </c>
      <c r="G406" s="210"/>
      <c r="H406" s="210"/>
      <c r="I406" s="213"/>
      <c r="J406" s="224">
        <f>BK406</f>
        <v>0</v>
      </c>
      <c r="K406" s="210"/>
      <c r="L406" s="215"/>
      <c r="M406" s="216"/>
      <c r="N406" s="217"/>
      <c r="O406" s="217"/>
      <c r="P406" s="218">
        <f>SUM(P407:P415)</f>
        <v>0</v>
      </c>
      <c r="Q406" s="217"/>
      <c r="R406" s="218">
        <f>SUM(R407:R415)</f>
        <v>0.0309</v>
      </c>
      <c r="S406" s="217"/>
      <c r="T406" s="219">
        <f>SUM(T407:T415)</f>
        <v>0</v>
      </c>
      <c r="AR406" s="220" t="s">
        <v>158</v>
      </c>
      <c r="AT406" s="221" t="s">
        <v>78</v>
      </c>
      <c r="AU406" s="221" t="s">
        <v>87</v>
      </c>
      <c r="AY406" s="220" t="s">
        <v>150</v>
      </c>
      <c r="BK406" s="222">
        <f>SUM(BK407:BK415)</f>
        <v>0</v>
      </c>
    </row>
    <row r="407" s="1" customFormat="1" ht="24" customHeight="1">
      <c r="B407" s="39"/>
      <c r="C407" s="225" t="s">
        <v>745</v>
      </c>
      <c r="D407" s="225" t="s">
        <v>153</v>
      </c>
      <c r="E407" s="226" t="s">
        <v>746</v>
      </c>
      <c r="F407" s="227" t="s">
        <v>747</v>
      </c>
      <c r="G407" s="228" t="s">
        <v>156</v>
      </c>
      <c r="H407" s="229">
        <v>1</v>
      </c>
      <c r="I407" s="230"/>
      <c r="J407" s="231">
        <f>ROUND(I407*H407,2)</f>
        <v>0</v>
      </c>
      <c r="K407" s="227" t="s">
        <v>164</v>
      </c>
      <c r="L407" s="44"/>
      <c r="M407" s="232" t="s">
        <v>1</v>
      </c>
      <c r="N407" s="233" t="s">
        <v>45</v>
      </c>
      <c r="O407" s="87"/>
      <c r="P407" s="234">
        <f>O407*H407</f>
        <v>0</v>
      </c>
      <c r="Q407" s="234">
        <v>0</v>
      </c>
      <c r="R407" s="234">
        <f>Q407*H407</f>
        <v>0</v>
      </c>
      <c r="S407" s="234">
        <v>0</v>
      </c>
      <c r="T407" s="235">
        <f>S407*H407</f>
        <v>0</v>
      </c>
      <c r="AR407" s="236" t="s">
        <v>252</v>
      </c>
      <c r="AT407" s="236" t="s">
        <v>153</v>
      </c>
      <c r="AU407" s="236" t="s">
        <v>158</v>
      </c>
      <c r="AY407" s="17" t="s">
        <v>150</v>
      </c>
      <c r="BE407" s="237">
        <f>IF(N407="základní",J407,0)</f>
        <v>0</v>
      </c>
      <c r="BF407" s="237">
        <f>IF(N407="snížená",J407,0)</f>
        <v>0</v>
      </c>
      <c r="BG407" s="237">
        <f>IF(N407="zákl. přenesená",J407,0)</f>
        <v>0</v>
      </c>
      <c r="BH407" s="237">
        <f>IF(N407="sníž. přenesená",J407,0)</f>
        <v>0</v>
      </c>
      <c r="BI407" s="237">
        <f>IF(N407="nulová",J407,0)</f>
        <v>0</v>
      </c>
      <c r="BJ407" s="17" t="s">
        <v>158</v>
      </c>
      <c r="BK407" s="237">
        <f>ROUND(I407*H407,2)</f>
        <v>0</v>
      </c>
      <c r="BL407" s="17" t="s">
        <v>252</v>
      </c>
      <c r="BM407" s="236" t="s">
        <v>748</v>
      </c>
    </row>
    <row r="408" s="1" customFormat="1" ht="24" customHeight="1">
      <c r="B408" s="39"/>
      <c r="C408" s="282" t="s">
        <v>749</v>
      </c>
      <c r="D408" s="282" t="s">
        <v>253</v>
      </c>
      <c r="E408" s="283" t="s">
        <v>750</v>
      </c>
      <c r="F408" s="284" t="s">
        <v>751</v>
      </c>
      <c r="G408" s="285" t="s">
        <v>156</v>
      </c>
      <c r="H408" s="286">
        <v>1</v>
      </c>
      <c r="I408" s="287"/>
      <c r="J408" s="288">
        <f>ROUND(I408*H408,2)</f>
        <v>0</v>
      </c>
      <c r="K408" s="284" t="s">
        <v>1</v>
      </c>
      <c r="L408" s="289"/>
      <c r="M408" s="290" t="s">
        <v>1</v>
      </c>
      <c r="N408" s="291" t="s">
        <v>45</v>
      </c>
      <c r="O408" s="87"/>
      <c r="P408" s="234">
        <f>O408*H408</f>
        <v>0</v>
      </c>
      <c r="Q408" s="234">
        <v>0.0309</v>
      </c>
      <c r="R408" s="234">
        <f>Q408*H408</f>
        <v>0.0309</v>
      </c>
      <c r="S408" s="234">
        <v>0</v>
      </c>
      <c r="T408" s="235">
        <f>S408*H408</f>
        <v>0</v>
      </c>
      <c r="AR408" s="236" t="s">
        <v>333</v>
      </c>
      <c r="AT408" s="236" t="s">
        <v>253</v>
      </c>
      <c r="AU408" s="236" t="s">
        <v>158</v>
      </c>
      <c r="AY408" s="17" t="s">
        <v>150</v>
      </c>
      <c r="BE408" s="237">
        <f>IF(N408="základní",J408,0)</f>
        <v>0</v>
      </c>
      <c r="BF408" s="237">
        <f>IF(N408="snížená",J408,0)</f>
        <v>0</v>
      </c>
      <c r="BG408" s="237">
        <f>IF(N408="zákl. přenesená",J408,0)</f>
        <v>0</v>
      </c>
      <c r="BH408" s="237">
        <f>IF(N408="sníž. přenesená",J408,0)</f>
        <v>0</v>
      </c>
      <c r="BI408" s="237">
        <f>IF(N408="nulová",J408,0)</f>
        <v>0</v>
      </c>
      <c r="BJ408" s="17" t="s">
        <v>158</v>
      </c>
      <c r="BK408" s="237">
        <f>ROUND(I408*H408,2)</f>
        <v>0</v>
      </c>
      <c r="BL408" s="17" t="s">
        <v>252</v>
      </c>
      <c r="BM408" s="236" t="s">
        <v>752</v>
      </c>
    </row>
    <row r="409" s="1" customFormat="1" ht="16.5" customHeight="1">
      <c r="B409" s="39"/>
      <c r="C409" s="225" t="s">
        <v>753</v>
      </c>
      <c r="D409" s="225" t="s">
        <v>153</v>
      </c>
      <c r="E409" s="226" t="s">
        <v>754</v>
      </c>
      <c r="F409" s="227" t="s">
        <v>755</v>
      </c>
      <c r="G409" s="228" t="s">
        <v>156</v>
      </c>
      <c r="H409" s="229">
        <v>1</v>
      </c>
      <c r="I409" s="230"/>
      <c r="J409" s="231">
        <f>ROUND(I409*H409,2)</f>
        <v>0</v>
      </c>
      <c r="K409" s="227" t="s">
        <v>1</v>
      </c>
      <c r="L409" s="44"/>
      <c r="M409" s="232" t="s">
        <v>1</v>
      </c>
      <c r="N409" s="233" t="s">
        <v>45</v>
      </c>
      <c r="O409" s="87"/>
      <c r="P409" s="234">
        <f>O409*H409</f>
        <v>0</v>
      </c>
      <c r="Q409" s="234">
        <v>0</v>
      </c>
      <c r="R409" s="234">
        <f>Q409*H409</f>
        <v>0</v>
      </c>
      <c r="S409" s="234">
        <v>0</v>
      </c>
      <c r="T409" s="235">
        <f>S409*H409</f>
        <v>0</v>
      </c>
      <c r="AR409" s="236" t="s">
        <v>252</v>
      </c>
      <c r="AT409" s="236" t="s">
        <v>153</v>
      </c>
      <c r="AU409" s="236" t="s">
        <v>158</v>
      </c>
      <c r="AY409" s="17" t="s">
        <v>150</v>
      </c>
      <c r="BE409" s="237">
        <f>IF(N409="základní",J409,0)</f>
        <v>0</v>
      </c>
      <c r="BF409" s="237">
        <f>IF(N409="snížená",J409,0)</f>
        <v>0</v>
      </c>
      <c r="BG409" s="237">
        <f>IF(N409="zákl. přenesená",J409,0)</f>
        <v>0</v>
      </c>
      <c r="BH409" s="237">
        <f>IF(N409="sníž. přenesená",J409,0)</f>
        <v>0</v>
      </c>
      <c r="BI409" s="237">
        <f>IF(N409="nulová",J409,0)</f>
        <v>0</v>
      </c>
      <c r="BJ409" s="17" t="s">
        <v>158</v>
      </c>
      <c r="BK409" s="237">
        <f>ROUND(I409*H409,2)</f>
        <v>0</v>
      </c>
      <c r="BL409" s="17" t="s">
        <v>252</v>
      </c>
      <c r="BM409" s="236" t="s">
        <v>756</v>
      </c>
    </row>
    <row r="410" s="1" customFormat="1" ht="16.5" customHeight="1">
      <c r="B410" s="39"/>
      <c r="C410" s="225" t="s">
        <v>757</v>
      </c>
      <c r="D410" s="225" t="s">
        <v>153</v>
      </c>
      <c r="E410" s="226" t="s">
        <v>758</v>
      </c>
      <c r="F410" s="227" t="s">
        <v>759</v>
      </c>
      <c r="G410" s="228" t="s">
        <v>294</v>
      </c>
      <c r="H410" s="229">
        <v>1</v>
      </c>
      <c r="I410" s="230"/>
      <c r="J410" s="231">
        <f>ROUND(I410*H410,2)</f>
        <v>0</v>
      </c>
      <c r="K410" s="227" t="s">
        <v>1</v>
      </c>
      <c r="L410" s="44"/>
      <c r="M410" s="232" t="s">
        <v>1</v>
      </c>
      <c r="N410" s="233" t="s">
        <v>45</v>
      </c>
      <c r="O410" s="87"/>
      <c r="P410" s="234">
        <f>O410*H410</f>
        <v>0</v>
      </c>
      <c r="Q410" s="234">
        <v>0</v>
      </c>
      <c r="R410" s="234">
        <f>Q410*H410</f>
        <v>0</v>
      </c>
      <c r="S410" s="234">
        <v>0</v>
      </c>
      <c r="T410" s="235">
        <f>S410*H410</f>
        <v>0</v>
      </c>
      <c r="AR410" s="236" t="s">
        <v>252</v>
      </c>
      <c r="AT410" s="236" t="s">
        <v>153</v>
      </c>
      <c r="AU410" s="236" t="s">
        <v>158</v>
      </c>
      <c r="AY410" s="17" t="s">
        <v>150</v>
      </c>
      <c r="BE410" s="237">
        <f>IF(N410="základní",J410,0)</f>
        <v>0</v>
      </c>
      <c r="BF410" s="237">
        <f>IF(N410="snížená",J410,0)</f>
        <v>0</v>
      </c>
      <c r="BG410" s="237">
        <f>IF(N410="zákl. přenesená",J410,0)</f>
        <v>0</v>
      </c>
      <c r="BH410" s="237">
        <f>IF(N410="sníž. přenesená",J410,0)</f>
        <v>0</v>
      </c>
      <c r="BI410" s="237">
        <f>IF(N410="nulová",J410,0)</f>
        <v>0</v>
      </c>
      <c r="BJ410" s="17" t="s">
        <v>158</v>
      </c>
      <c r="BK410" s="237">
        <f>ROUND(I410*H410,2)</f>
        <v>0</v>
      </c>
      <c r="BL410" s="17" t="s">
        <v>252</v>
      </c>
      <c r="BM410" s="236" t="s">
        <v>760</v>
      </c>
    </row>
    <row r="411" s="1" customFormat="1" ht="24" customHeight="1">
      <c r="B411" s="39"/>
      <c r="C411" s="225" t="s">
        <v>761</v>
      </c>
      <c r="D411" s="225" t="s">
        <v>153</v>
      </c>
      <c r="E411" s="226" t="s">
        <v>762</v>
      </c>
      <c r="F411" s="227" t="s">
        <v>763</v>
      </c>
      <c r="G411" s="228" t="s">
        <v>294</v>
      </c>
      <c r="H411" s="229">
        <v>2</v>
      </c>
      <c r="I411" s="230"/>
      <c r="J411" s="231">
        <f>ROUND(I411*H411,2)</f>
        <v>0</v>
      </c>
      <c r="K411" s="227" t="s">
        <v>1</v>
      </c>
      <c r="L411" s="44"/>
      <c r="M411" s="232" t="s">
        <v>1</v>
      </c>
      <c r="N411" s="233" t="s">
        <v>45</v>
      </c>
      <c r="O411" s="87"/>
      <c r="P411" s="234">
        <f>O411*H411</f>
        <v>0</v>
      </c>
      <c r="Q411" s="234">
        <v>0</v>
      </c>
      <c r="R411" s="234">
        <f>Q411*H411</f>
        <v>0</v>
      </c>
      <c r="S411" s="234">
        <v>0</v>
      </c>
      <c r="T411" s="235">
        <f>S411*H411</f>
        <v>0</v>
      </c>
      <c r="AR411" s="236" t="s">
        <v>252</v>
      </c>
      <c r="AT411" s="236" t="s">
        <v>153</v>
      </c>
      <c r="AU411" s="236" t="s">
        <v>158</v>
      </c>
      <c r="AY411" s="17" t="s">
        <v>150</v>
      </c>
      <c r="BE411" s="237">
        <f>IF(N411="základní",J411,0)</f>
        <v>0</v>
      </c>
      <c r="BF411" s="237">
        <f>IF(N411="snížená",J411,0)</f>
        <v>0</v>
      </c>
      <c r="BG411" s="237">
        <f>IF(N411="zákl. přenesená",J411,0)</f>
        <v>0</v>
      </c>
      <c r="BH411" s="237">
        <f>IF(N411="sníž. přenesená",J411,0)</f>
        <v>0</v>
      </c>
      <c r="BI411" s="237">
        <f>IF(N411="nulová",J411,0)</f>
        <v>0</v>
      </c>
      <c r="BJ411" s="17" t="s">
        <v>158</v>
      </c>
      <c r="BK411" s="237">
        <f>ROUND(I411*H411,2)</f>
        <v>0</v>
      </c>
      <c r="BL411" s="17" t="s">
        <v>252</v>
      </c>
      <c r="BM411" s="236" t="s">
        <v>764</v>
      </c>
    </row>
    <row r="412" s="1" customFormat="1" ht="16.5" customHeight="1">
      <c r="B412" s="39"/>
      <c r="C412" s="225" t="s">
        <v>765</v>
      </c>
      <c r="D412" s="225" t="s">
        <v>153</v>
      </c>
      <c r="E412" s="226" t="s">
        <v>766</v>
      </c>
      <c r="F412" s="227" t="s">
        <v>767</v>
      </c>
      <c r="G412" s="228" t="s">
        <v>294</v>
      </c>
      <c r="H412" s="229">
        <v>3</v>
      </c>
      <c r="I412" s="230"/>
      <c r="J412" s="231">
        <f>ROUND(I412*H412,2)</f>
        <v>0</v>
      </c>
      <c r="K412" s="227" t="s">
        <v>1</v>
      </c>
      <c r="L412" s="44"/>
      <c r="M412" s="232" t="s">
        <v>1</v>
      </c>
      <c r="N412" s="233" t="s">
        <v>45</v>
      </c>
      <c r="O412" s="87"/>
      <c r="P412" s="234">
        <f>O412*H412</f>
        <v>0</v>
      </c>
      <c r="Q412" s="234">
        <v>0</v>
      </c>
      <c r="R412" s="234">
        <f>Q412*H412</f>
        <v>0</v>
      </c>
      <c r="S412" s="234">
        <v>0</v>
      </c>
      <c r="T412" s="235">
        <f>S412*H412</f>
        <v>0</v>
      </c>
      <c r="AR412" s="236" t="s">
        <v>252</v>
      </c>
      <c r="AT412" s="236" t="s">
        <v>153</v>
      </c>
      <c r="AU412" s="236" t="s">
        <v>158</v>
      </c>
      <c r="AY412" s="17" t="s">
        <v>150</v>
      </c>
      <c r="BE412" s="237">
        <f>IF(N412="základní",J412,0)</f>
        <v>0</v>
      </c>
      <c r="BF412" s="237">
        <f>IF(N412="snížená",J412,0)</f>
        <v>0</v>
      </c>
      <c r="BG412" s="237">
        <f>IF(N412="zákl. přenesená",J412,0)</f>
        <v>0</v>
      </c>
      <c r="BH412" s="237">
        <f>IF(N412="sníž. přenesená",J412,0)</f>
        <v>0</v>
      </c>
      <c r="BI412" s="237">
        <f>IF(N412="nulová",J412,0)</f>
        <v>0</v>
      </c>
      <c r="BJ412" s="17" t="s">
        <v>158</v>
      </c>
      <c r="BK412" s="237">
        <f>ROUND(I412*H412,2)</f>
        <v>0</v>
      </c>
      <c r="BL412" s="17" t="s">
        <v>252</v>
      </c>
      <c r="BM412" s="236" t="s">
        <v>768</v>
      </c>
    </row>
    <row r="413" s="1" customFormat="1" ht="16.5" customHeight="1">
      <c r="B413" s="39"/>
      <c r="C413" s="225" t="s">
        <v>769</v>
      </c>
      <c r="D413" s="225" t="s">
        <v>153</v>
      </c>
      <c r="E413" s="226" t="s">
        <v>770</v>
      </c>
      <c r="F413" s="227" t="s">
        <v>771</v>
      </c>
      <c r="G413" s="228" t="s">
        <v>294</v>
      </c>
      <c r="H413" s="229">
        <v>1</v>
      </c>
      <c r="I413" s="230"/>
      <c r="J413" s="231">
        <f>ROUND(I413*H413,2)</f>
        <v>0</v>
      </c>
      <c r="K413" s="227" t="s">
        <v>1</v>
      </c>
      <c r="L413" s="44"/>
      <c r="M413" s="232" t="s">
        <v>1</v>
      </c>
      <c r="N413" s="233" t="s">
        <v>45</v>
      </c>
      <c r="O413" s="87"/>
      <c r="P413" s="234">
        <f>O413*H413</f>
        <v>0</v>
      </c>
      <c r="Q413" s="234">
        <v>0</v>
      </c>
      <c r="R413" s="234">
        <f>Q413*H413</f>
        <v>0</v>
      </c>
      <c r="S413" s="234">
        <v>0</v>
      </c>
      <c r="T413" s="235">
        <f>S413*H413</f>
        <v>0</v>
      </c>
      <c r="AR413" s="236" t="s">
        <v>252</v>
      </c>
      <c r="AT413" s="236" t="s">
        <v>153</v>
      </c>
      <c r="AU413" s="236" t="s">
        <v>158</v>
      </c>
      <c r="AY413" s="17" t="s">
        <v>150</v>
      </c>
      <c r="BE413" s="237">
        <f>IF(N413="základní",J413,0)</f>
        <v>0</v>
      </c>
      <c r="BF413" s="237">
        <f>IF(N413="snížená",J413,0)</f>
        <v>0</v>
      </c>
      <c r="BG413" s="237">
        <f>IF(N413="zákl. přenesená",J413,0)</f>
        <v>0</v>
      </c>
      <c r="BH413" s="237">
        <f>IF(N413="sníž. přenesená",J413,0)</f>
        <v>0</v>
      </c>
      <c r="BI413" s="237">
        <f>IF(N413="nulová",J413,0)</f>
        <v>0</v>
      </c>
      <c r="BJ413" s="17" t="s">
        <v>158</v>
      </c>
      <c r="BK413" s="237">
        <f>ROUND(I413*H413,2)</f>
        <v>0</v>
      </c>
      <c r="BL413" s="17" t="s">
        <v>252</v>
      </c>
      <c r="BM413" s="236" t="s">
        <v>772</v>
      </c>
    </row>
    <row r="414" s="1" customFormat="1" ht="16.5" customHeight="1">
      <c r="B414" s="39"/>
      <c r="C414" s="225" t="s">
        <v>773</v>
      </c>
      <c r="D414" s="225" t="s">
        <v>153</v>
      </c>
      <c r="E414" s="226" t="s">
        <v>774</v>
      </c>
      <c r="F414" s="227" t="s">
        <v>775</v>
      </c>
      <c r="G414" s="228" t="s">
        <v>156</v>
      </c>
      <c r="H414" s="229">
        <v>3</v>
      </c>
      <c r="I414" s="230"/>
      <c r="J414" s="231">
        <f>ROUND(I414*H414,2)</f>
        <v>0</v>
      </c>
      <c r="K414" s="227" t="s">
        <v>1</v>
      </c>
      <c r="L414" s="44"/>
      <c r="M414" s="232" t="s">
        <v>1</v>
      </c>
      <c r="N414" s="233" t="s">
        <v>45</v>
      </c>
      <c r="O414" s="87"/>
      <c r="P414" s="234">
        <f>O414*H414</f>
        <v>0</v>
      </c>
      <c r="Q414" s="234">
        <v>0</v>
      </c>
      <c r="R414" s="234">
        <f>Q414*H414</f>
        <v>0</v>
      </c>
      <c r="S414" s="234">
        <v>0</v>
      </c>
      <c r="T414" s="235">
        <f>S414*H414</f>
        <v>0</v>
      </c>
      <c r="AR414" s="236" t="s">
        <v>252</v>
      </c>
      <c r="AT414" s="236" t="s">
        <v>153</v>
      </c>
      <c r="AU414" s="236" t="s">
        <v>158</v>
      </c>
      <c r="AY414" s="17" t="s">
        <v>150</v>
      </c>
      <c r="BE414" s="237">
        <f>IF(N414="základní",J414,0)</f>
        <v>0</v>
      </c>
      <c r="BF414" s="237">
        <f>IF(N414="snížená",J414,0)</f>
        <v>0</v>
      </c>
      <c r="BG414" s="237">
        <f>IF(N414="zákl. přenesená",J414,0)</f>
        <v>0</v>
      </c>
      <c r="BH414" s="237">
        <f>IF(N414="sníž. přenesená",J414,0)</f>
        <v>0</v>
      </c>
      <c r="BI414" s="237">
        <f>IF(N414="nulová",J414,0)</f>
        <v>0</v>
      </c>
      <c r="BJ414" s="17" t="s">
        <v>158</v>
      </c>
      <c r="BK414" s="237">
        <f>ROUND(I414*H414,2)</f>
        <v>0</v>
      </c>
      <c r="BL414" s="17" t="s">
        <v>252</v>
      </c>
      <c r="BM414" s="236" t="s">
        <v>776</v>
      </c>
    </row>
    <row r="415" s="1" customFormat="1" ht="24" customHeight="1">
      <c r="B415" s="39"/>
      <c r="C415" s="225" t="s">
        <v>777</v>
      </c>
      <c r="D415" s="225" t="s">
        <v>153</v>
      </c>
      <c r="E415" s="226" t="s">
        <v>778</v>
      </c>
      <c r="F415" s="227" t="s">
        <v>779</v>
      </c>
      <c r="G415" s="228" t="s">
        <v>420</v>
      </c>
      <c r="H415" s="292"/>
      <c r="I415" s="230"/>
      <c r="J415" s="231">
        <f>ROUND(I415*H415,2)</f>
        <v>0</v>
      </c>
      <c r="K415" s="227" t="s">
        <v>164</v>
      </c>
      <c r="L415" s="44"/>
      <c r="M415" s="232" t="s">
        <v>1</v>
      </c>
      <c r="N415" s="233" t="s">
        <v>45</v>
      </c>
      <c r="O415" s="87"/>
      <c r="P415" s="234">
        <f>O415*H415</f>
        <v>0</v>
      </c>
      <c r="Q415" s="234">
        <v>0</v>
      </c>
      <c r="R415" s="234">
        <f>Q415*H415</f>
        <v>0</v>
      </c>
      <c r="S415" s="234">
        <v>0</v>
      </c>
      <c r="T415" s="235">
        <f>S415*H415</f>
        <v>0</v>
      </c>
      <c r="AR415" s="236" t="s">
        <v>252</v>
      </c>
      <c r="AT415" s="236" t="s">
        <v>153</v>
      </c>
      <c r="AU415" s="236" t="s">
        <v>158</v>
      </c>
      <c r="AY415" s="17" t="s">
        <v>150</v>
      </c>
      <c r="BE415" s="237">
        <f>IF(N415="základní",J415,0)</f>
        <v>0</v>
      </c>
      <c r="BF415" s="237">
        <f>IF(N415="snížená",J415,0)</f>
        <v>0</v>
      </c>
      <c r="BG415" s="237">
        <f>IF(N415="zákl. přenesená",J415,0)</f>
        <v>0</v>
      </c>
      <c r="BH415" s="237">
        <f>IF(N415="sníž. přenesená",J415,0)</f>
        <v>0</v>
      </c>
      <c r="BI415" s="237">
        <f>IF(N415="nulová",J415,0)</f>
        <v>0</v>
      </c>
      <c r="BJ415" s="17" t="s">
        <v>158</v>
      </c>
      <c r="BK415" s="237">
        <f>ROUND(I415*H415,2)</f>
        <v>0</v>
      </c>
      <c r="BL415" s="17" t="s">
        <v>252</v>
      </c>
      <c r="BM415" s="236" t="s">
        <v>780</v>
      </c>
    </row>
    <row r="416" s="11" customFormat="1" ht="22.8" customHeight="1">
      <c r="B416" s="209"/>
      <c r="C416" s="210"/>
      <c r="D416" s="211" t="s">
        <v>78</v>
      </c>
      <c r="E416" s="223" t="s">
        <v>781</v>
      </c>
      <c r="F416" s="223" t="s">
        <v>782</v>
      </c>
      <c r="G416" s="210"/>
      <c r="H416" s="210"/>
      <c r="I416" s="213"/>
      <c r="J416" s="224">
        <f>BK416</f>
        <v>0</v>
      </c>
      <c r="K416" s="210"/>
      <c r="L416" s="215"/>
      <c r="M416" s="216"/>
      <c r="N416" s="217"/>
      <c r="O416" s="217"/>
      <c r="P416" s="218">
        <f>P417+P420+P429+P433+P441+P444</f>
        <v>0</v>
      </c>
      <c r="Q416" s="217"/>
      <c r="R416" s="218">
        <f>R417+R420+R429+R433+R441+R444</f>
        <v>0</v>
      </c>
      <c r="S416" s="217"/>
      <c r="T416" s="219">
        <f>T417+T420+T429+T433+T441+T444</f>
        <v>0</v>
      </c>
      <c r="AR416" s="220" t="s">
        <v>158</v>
      </c>
      <c r="AT416" s="221" t="s">
        <v>78</v>
      </c>
      <c r="AU416" s="221" t="s">
        <v>87</v>
      </c>
      <c r="AY416" s="220" t="s">
        <v>150</v>
      </c>
      <c r="BK416" s="222">
        <f>BK417+BK420+BK429+BK433+BK441+BK444</f>
        <v>0</v>
      </c>
    </row>
    <row r="417" s="11" customFormat="1" ht="20.88" customHeight="1">
      <c r="B417" s="209"/>
      <c r="C417" s="210"/>
      <c r="D417" s="211" t="s">
        <v>78</v>
      </c>
      <c r="E417" s="223" t="s">
        <v>783</v>
      </c>
      <c r="F417" s="223" t="s">
        <v>784</v>
      </c>
      <c r="G417" s="210"/>
      <c r="H417" s="210"/>
      <c r="I417" s="213"/>
      <c r="J417" s="224">
        <f>BK417</f>
        <v>0</v>
      </c>
      <c r="K417" s="210"/>
      <c r="L417" s="215"/>
      <c r="M417" s="216"/>
      <c r="N417" s="217"/>
      <c r="O417" s="217"/>
      <c r="P417" s="218">
        <f>SUM(P418:P419)</f>
        <v>0</v>
      </c>
      <c r="Q417" s="217"/>
      <c r="R417" s="218">
        <f>SUM(R418:R419)</f>
        <v>0</v>
      </c>
      <c r="S417" s="217"/>
      <c r="T417" s="219">
        <f>SUM(T418:T419)</f>
        <v>0</v>
      </c>
      <c r="AR417" s="220" t="s">
        <v>158</v>
      </c>
      <c r="AT417" s="221" t="s">
        <v>78</v>
      </c>
      <c r="AU417" s="221" t="s">
        <v>158</v>
      </c>
      <c r="AY417" s="220" t="s">
        <v>150</v>
      </c>
      <c r="BK417" s="222">
        <f>SUM(BK418:BK419)</f>
        <v>0</v>
      </c>
    </row>
    <row r="418" s="1" customFormat="1" ht="24" customHeight="1">
      <c r="B418" s="39"/>
      <c r="C418" s="225" t="s">
        <v>785</v>
      </c>
      <c r="D418" s="225" t="s">
        <v>153</v>
      </c>
      <c r="E418" s="226" t="s">
        <v>786</v>
      </c>
      <c r="F418" s="227" t="s">
        <v>787</v>
      </c>
      <c r="G418" s="228" t="s">
        <v>156</v>
      </c>
      <c r="H418" s="229">
        <v>2</v>
      </c>
      <c r="I418" s="230"/>
      <c r="J418" s="231">
        <f>ROUND(I418*H418,2)</f>
        <v>0</v>
      </c>
      <c r="K418" s="227" t="s">
        <v>1</v>
      </c>
      <c r="L418" s="44"/>
      <c r="M418" s="232" t="s">
        <v>1</v>
      </c>
      <c r="N418" s="233" t="s">
        <v>45</v>
      </c>
      <c r="O418" s="87"/>
      <c r="P418" s="234">
        <f>O418*H418</f>
        <v>0</v>
      </c>
      <c r="Q418" s="234">
        <v>0</v>
      </c>
      <c r="R418" s="234">
        <f>Q418*H418</f>
        <v>0</v>
      </c>
      <c r="S418" s="234">
        <v>0</v>
      </c>
      <c r="T418" s="235">
        <f>S418*H418</f>
        <v>0</v>
      </c>
      <c r="AR418" s="236" t="s">
        <v>252</v>
      </c>
      <c r="AT418" s="236" t="s">
        <v>153</v>
      </c>
      <c r="AU418" s="236" t="s">
        <v>151</v>
      </c>
      <c r="AY418" s="17" t="s">
        <v>150</v>
      </c>
      <c r="BE418" s="237">
        <f>IF(N418="základní",J418,0)</f>
        <v>0</v>
      </c>
      <c r="BF418" s="237">
        <f>IF(N418="snížená",J418,0)</f>
        <v>0</v>
      </c>
      <c r="BG418" s="237">
        <f>IF(N418="zákl. přenesená",J418,0)</f>
        <v>0</v>
      </c>
      <c r="BH418" s="237">
        <f>IF(N418="sníž. přenesená",J418,0)</f>
        <v>0</v>
      </c>
      <c r="BI418" s="237">
        <f>IF(N418="nulová",J418,0)</f>
        <v>0</v>
      </c>
      <c r="BJ418" s="17" t="s">
        <v>158</v>
      </c>
      <c r="BK418" s="237">
        <f>ROUND(I418*H418,2)</f>
        <v>0</v>
      </c>
      <c r="BL418" s="17" t="s">
        <v>252</v>
      </c>
      <c r="BM418" s="236" t="s">
        <v>788</v>
      </c>
    </row>
    <row r="419" s="1" customFormat="1" ht="24" customHeight="1">
      <c r="B419" s="39"/>
      <c r="C419" s="225" t="s">
        <v>789</v>
      </c>
      <c r="D419" s="225" t="s">
        <v>153</v>
      </c>
      <c r="E419" s="226" t="s">
        <v>790</v>
      </c>
      <c r="F419" s="227" t="s">
        <v>791</v>
      </c>
      <c r="G419" s="228" t="s">
        <v>156</v>
      </c>
      <c r="H419" s="229">
        <v>1</v>
      </c>
      <c r="I419" s="230"/>
      <c r="J419" s="231">
        <f>ROUND(I419*H419,2)</f>
        <v>0</v>
      </c>
      <c r="K419" s="227" t="s">
        <v>1</v>
      </c>
      <c r="L419" s="44"/>
      <c r="M419" s="232" t="s">
        <v>1</v>
      </c>
      <c r="N419" s="233" t="s">
        <v>45</v>
      </c>
      <c r="O419" s="87"/>
      <c r="P419" s="234">
        <f>O419*H419</f>
        <v>0</v>
      </c>
      <c r="Q419" s="234">
        <v>0</v>
      </c>
      <c r="R419" s="234">
        <f>Q419*H419</f>
        <v>0</v>
      </c>
      <c r="S419" s="234">
        <v>0</v>
      </c>
      <c r="T419" s="235">
        <f>S419*H419</f>
        <v>0</v>
      </c>
      <c r="AR419" s="236" t="s">
        <v>252</v>
      </c>
      <c r="AT419" s="236" t="s">
        <v>153</v>
      </c>
      <c r="AU419" s="236" t="s">
        <v>151</v>
      </c>
      <c r="AY419" s="17" t="s">
        <v>150</v>
      </c>
      <c r="BE419" s="237">
        <f>IF(N419="základní",J419,0)</f>
        <v>0</v>
      </c>
      <c r="BF419" s="237">
        <f>IF(N419="snížená",J419,0)</f>
        <v>0</v>
      </c>
      <c r="BG419" s="237">
        <f>IF(N419="zákl. přenesená",J419,0)</f>
        <v>0</v>
      </c>
      <c r="BH419" s="237">
        <f>IF(N419="sníž. přenesená",J419,0)</f>
        <v>0</v>
      </c>
      <c r="BI419" s="237">
        <f>IF(N419="nulová",J419,0)</f>
        <v>0</v>
      </c>
      <c r="BJ419" s="17" t="s">
        <v>158</v>
      </c>
      <c r="BK419" s="237">
        <f>ROUND(I419*H419,2)</f>
        <v>0</v>
      </c>
      <c r="BL419" s="17" t="s">
        <v>252</v>
      </c>
      <c r="BM419" s="236" t="s">
        <v>792</v>
      </c>
    </row>
    <row r="420" s="11" customFormat="1" ht="20.88" customHeight="1">
      <c r="B420" s="209"/>
      <c r="C420" s="210"/>
      <c r="D420" s="211" t="s">
        <v>78</v>
      </c>
      <c r="E420" s="223" t="s">
        <v>793</v>
      </c>
      <c r="F420" s="223" t="s">
        <v>794</v>
      </c>
      <c r="G420" s="210"/>
      <c r="H420" s="210"/>
      <c r="I420" s="213"/>
      <c r="J420" s="224">
        <f>BK420</f>
        <v>0</v>
      </c>
      <c r="K420" s="210"/>
      <c r="L420" s="215"/>
      <c r="M420" s="216"/>
      <c r="N420" s="217"/>
      <c r="O420" s="217"/>
      <c r="P420" s="218">
        <f>SUM(P421:P428)</f>
        <v>0</v>
      </c>
      <c r="Q420" s="217"/>
      <c r="R420" s="218">
        <f>SUM(R421:R428)</f>
        <v>0</v>
      </c>
      <c r="S420" s="217"/>
      <c r="T420" s="219">
        <f>SUM(T421:T428)</f>
        <v>0</v>
      </c>
      <c r="AR420" s="220" t="s">
        <v>158</v>
      </c>
      <c r="AT420" s="221" t="s">
        <v>78</v>
      </c>
      <c r="AU420" s="221" t="s">
        <v>158</v>
      </c>
      <c r="AY420" s="220" t="s">
        <v>150</v>
      </c>
      <c r="BK420" s="222">
        <f>SUM(BK421:BK428)</f>
        <v>0</v>
      </c>
    </row>
    <row r="421" s="1" customFormat="1" ht="24" customHeight="1">
      <c r="B421" s="39"/>
      <c r="C421" s="225" t="s">
        <v>795</v>
      </c>
      <c r="D421" s="225" t="s">
        <v>153</v>
      </c>
      <c r="E421" s="226" t="s">
        <v>796</v>
      </c>
      <c r="F421" s="227" t="s">
        <v>797</v>
      </c>
      <c r="G421" s="228" t="s">
        <v>156</v>
      </c>
      <c r="H421" s="229">
        <v>2</v>
      </c>
      <c r="I421" s="230"/>
      <c r="J421" s="231">
        <f>ROUND(I421*H421,2)</f>
        <v>0</v>
      </c>
      <c r="K421" s="227" t="s">
        <v>1</v>
      </c>
      <c r="L421" s="44"/>
      <c r="M421" s="232" t="s">
        <v>1</v>
      </c>
      <c r="N421" s="233" t="s">
        <v>45</v>
      </c>
      <c r="O421" s="87"/>
      <c r="P421" s="234">
        <f>O421*H421</f>
        <v>0</v>
      </c>
      <c r="Q421" s="234">
        <v>0</v>
      </c>
      <c r="R421" s="234">
        <f>Q421*H421</f>
        <v>0</v>
      </c>
      <c r="S421" s="234">
        <v>0</v>
      </c>
      <c r="T421" s="235">
        <f>S421*H421</f>
        <v>0</v>
      </c>
      <c r="AR421" s="236" t="s">
        <v>252</v>
      </c>
      <c r="AT421" s="236" t="s">
        <v>153</v>
      </c>
      <c r="AU421" s="236" t="s">
        <v>151</v>
      </c>
      <c r="AY421" s="17" t="s">
        <v>150</v>
      </c>
      <c r="BE421" s="237">
        <f>IF(N421="základní",J421,0)</f>
        <v>0</v>
      </c>
      <c r="BF421" s="237">
        <f>IF(N421="snížená",J421,0)</f>
        <v>0</v>
      </c>
      <c r="BG421" s="237">
        <f>IF(N421="zákl. přenesená",J421,0)</f>
        <v>0</v>
      </c>
      <c r="BH421" s="237">
        <f>IF(N421="sníž. přenesená",J421,0)</f>
        <v>0</v>
      </c>
      <c r="BI421" s="237">
        <f>IF(N421="nulová",J421,0)</f>
        <v>0</v>
      </c>
      <c r="BJ421" s="17" t="s">
        <v>158</v>
      </c>
      <c r="BK421" s="237">
        <f>ROUND(I421*H421,2)</f>
        <v>0</v>
      </c>
      <c r="BL421" s="17" t="s">
        <v>252</v>
      </c>
      <c r="BM421" s="236" t="s">
        <v>798</v>
      </c>
    </row>
    <row r="422" s="1" customFormat="1" ht="24" customHeight="1">
      <c r="B422" s="39"/>
      <c r="C422" s="225" t="s">
        <v>799</v>
      </c>
      <c r="D422" s="225" t="s">
        <v>153</v>
      </c>
      <c r="E422" s="226" t="s">
        <v>800</v>
      </c>
      <c r="F422" s="227" t="s">
        <v>801</v>
      </c>
      <c r="G422" s="228" t="s">
        <v>156</v>
      </c>
      <c r="H422" s="229">
        <v>4</v>
      </c>
      <c r="I422" s="230"/>
      <c r="J422" s="231">
        <f>ROUND(I422*H422,2)</f>
        <v>0</v>
      </c>
      <c r="K422" s="227" t="s">
        <v>1</v>
      </c>
      <c r="L422" s="44"/>
      <c r="M422" s="232" t="s">
        <v>1</v>
      </c>
      <c r="N422" s="233" t="s">
        <v>45</v>
      </c>
      <c r="O422" s="87"/>
      <c r="P422" s="234">
        <f>O422*H422</f>
        <v>0</v>
      </c>
      <c r="Q422" s="234">
        <v>0</v>
      </c>
      <c r="R422" s="234">
        <f>Q422*H422</f>
        <v>0</v>
      </c>
      <c r="S422" s="234">
        <v>0</v>
      </c>
      <c r="T422" s="235">
        <f>S422*H422</f>
        <v>0</v>
      </c>
      <c r="AR422" s="236" t="s">
        <v>252</v>
      </c>
      <c r="AT422" s="236" t="s">
        <v>153</v>
      </c>
      <c r="AU422" s="236" t="s">
        <v>151</v>
      </c>
      <c r="AY422" s="17" t="s">
        <v>150</v>
      </c>
      <c r="BE422" s="237">
        <f>IF(N422="základní",J422,0)</f>
        <v>0</v>
      </c>
      <c r="BF422" s="237">
        <f>IF(N422="snížená",J422,0)</f>
        <v>0</v>
      </c>
      <c r="BG422" s="237">
        <f>IF(N422="zákl. přenesená",J422,0)</f>
        <v>0</v>
      </c>
      <c r="BH422" s="237">
        <f>IF(N422="sníž. přenesená",J422,0)</f>
        <v>0</v>
      </c>
      <c r="BI422" s="237">
        <f>IF(N422="nulová",J422,0)</f>
        <v>0</v>
      </c>
      <c r="BJ422" s="17" t="s">
        <v>158</v>
      </c>
      <c r="BK422" s="237">
        <f>ROUND(I422*H422,2)</f>
        <v>0</v>
      </c>
      <c r="BL422" s="17" t="s">
        <v>252</v>
      </c>
      <c r="BM422" s="236" t="s">
        <v>802</v>
      </c>
    </row>
    <row r="423" s="1" customFormat="1" ht="16.5" customHeight="1">
      <c r="B423" s="39"/>
      <c r="C423" s="225" t="s">
        <v>803</v>
      </c>
      <c r="D423" s="225" t="s">
        <v>153</v>
      </c>
      <c r="E423" s="226" t="s">
        <v>804</v>
      </c>
      <c r="F423" s="227" t="s">
        <v>805</v>
      </c>
      <c r="G423" s="228" t="s">
        <v>156</v>
      </c>
      <c r="H423" s="229">
        <v>1</v>
      </c>
      <c r="I423" s="230"/>
      <c r="J423" s="231">
        <f>ROUND(I423*H423,2)</f>
        <v>0</v>
      </c>
      <c r="K423" s="227" t="s">
        <v>1</v>
      </c>
      <c r="L423" s="44"/>
      <c r="M423" s="232" t="s">
        <v>1</v>
      </c>
      <c r="N423" s="233" t="s">
        <v>45</v>
      </c>
      <c r="O423" s="87"/>
      <c r="P423" s="234">
        <f>O423*H423</f>
        <v>0</v>
      </c>
      <c r="Q423" s="234">
        <v>0</v>
      </c>
      <c r="R423" s="234">
        <f>Q423*H423</f>
        <v>0</v>
      </c>
      <c r="S423" s="234">
        <v>0</v>
      </c>
      <c r="T423" s="235">
        <f>S423*H423</f>
        <v>0</v>
      </c>
      <c r="AR423" s="236" t="s">
        <v>252</v>
      </c>
      <c r="AT423" s="236" t="s">
        <v>153</v>
      </c>
      <c r="AU423" s="236" t="s">
        <v>151</v>
      </c>
      <c r="AY423" s="17" t="s">
        <v>150</v>
      </c>
      <c r="BE423" s="237">
        <f>IF(N423="základní",J423,0)</f>
        <v>0</v>
      </c>
      <c r="BF423" s="237">
        <f>IF(N423="snížená",J423,0)</f>
        <v>0</v>
      </c>
      <c r="BG423" s="237">
        <f>IF(N423="zákl. přenesená",J423,0)</f>
        <v>0</v>
      </c>
      <c r="BH423" s="237">
        <f>IF(N423="sníž. přenesená",J423,0)</f>
        <v>0</v>
      </c>
      <c r="BI423" s="237">
        <f>IF(N423="nulová",J423,0)</f>
        <v>0</v>
      </c>
      <c r="BJ423" s="17" t="s">
        <v>158</v>
      </c>
      <c r="BK423" s="237">
        <f>ROUND(I423*H423,2)</f>
        <v>0</v>
      </c>
      <c r="BL423" s="17" t="s">
        <v>252</v>
      </c>
      <c r="BM423" s="236" t="s">
        <v>806</v>
      </c>
    </row>
    <row r="424" s="1" customFormat="1" ht="24" customHeight="1">
      <c r="B424" s="39"/>
      <c r="C424" s="225" t="s">
        <v>807</v>
      </c>
      <c r="D424" s="225" t="s">
        <v>153</v>
      </c>
      <c r="E424" s="226" t="s">
        <v>808</v>
      </c>
      <c r="F424" s="227" t="s">
        <v>809</v>
      </c>
      <c r="G424" s="228" t="s">
        <v>156</v>
      </c>
      <c r="H424" s="229">
        <v>21</v>
      </c>
      <c r="I424" s="230"/>
      <c r="J424" s="231">
        <f>ROUND(I424*H424,2)</f>
        <v>0</v>
      </c>
      <c r="K424" s="227" t="s">
        <v>1</v>
      </c>
      <c r="L424" s="44"/>
      <c r="M424" s="232" t="s">
        <v>1</v>
      </c>
      <c r="N424" s="233" t="s">
        <v>45</v>
      </c>
      <c r="O424" s="87"/>
      <c r="P424" s="234">
        <f>O424*H424</f>
        <v>0</v>
      </c>
      <c r="Q424" s="234">
        <v>0</v>
      </c>
      <c r="R424" s="234">
        <f>Q424*H424</f>
        <v>0</v>
      </c>
      <c r="S424" s="234">
        <v>0</v>
      </c>
      <c r="T424" s="235">
        <f>S424*H424</f>
        <v>0</v>
      </c>
      <c r="AR424" s="236" t="s">
        <v>252</v>
      </c>
      <c r="AT424" s="236" t="s">
        <v>153</v>
      </c>
      <c r="AU424" s="236" t="s">
        <v>151</v>
      </c>
      <c r="AY424" s="17" t="s">
        <v>150</v>
      </c>
      <c r="BE424" s="237">
        <f>IF(N424="základní",J424,0)</f>
        <v>0</v>
      </c>
      <c r="BF424" s="237">
        <f>IF(N424="snížená",J424,0)</f>
        <v>0</v>
      </c>
      <c r="BG424" s="237">
        <f>IF(N424="zákl. přenesená",J424,0)</f>
        <v>0</v>
      </c>
      <c r="BH424" s="237">
        <f>IF(N424="sníž. přenesená",J424,0)</f>
        <v>0</v>
      </c>
      <c r="BI424" s="237">
        <f>IF(N424="nulová",J424,0)</f>
        <v>0</v>
      </c>
      <c r="BJ424" s="17" t="s">
        <v>158</v>
      </c>
      <c r="BK424" s="237">
        <f>ROUND(I424*H424,2)</f>
        <v>0</v>
      </c>
      <c r="BL424" s="17" t="s">
        <v>252</v>
      </c>
      <c r="BM424" s="236" t="s">
        <v>810</v>
      </c>
    </row>
    <row r="425" s="1" customFormat="1" ht="16.5" customHeight="1">
      <c r="B425" s="39"/>
      <c r="C425" s="225" t="s">
        <v>811</v>
      </c>
      <c r="D425" s="225" t="s">
        <v>153</v>
      </c>
      <c r="E425" s="226" t="s">
        <v>812</v>
      </c>
      <c r="F425" s="227" t="s">
        <v>813</v>
      </c>
      <c r="G425" s="228" t="s">
        <v>156</v>
      </c>
      <c r="H425" s="229">
        <v>2</v>
      </c>
      <c r="I425" s="230"/>
      <c r="J425" s="231">
        <f>ROUND(I425*H425,2)</f>
        <v>0</v>
      </c>
      <c r="K425" s="227" t="s">
        <v>1</v>
      </c>
      <c r="L425" s="44"/>
      <c r="M425" s="232" t="s">
        <v>1</v>
      </c>
      <c r="N425" s="233" t="s">
        <v>45</v>
      </c>
      <c r="O425" s="87"/>
      <c r="P425" s="234">
        <f>O425*H425</f>
        <v>0</v>
      </c>
      <c r="Q425" s="234">
        <v>0</v>
      </c>
      <c r="R425" s="234">
        <f>Q425*H425</f>
        <v>0</v>
      </c>
      <c r="S425" s="234">
        <v>0</v>
      </c>
      <c r="T425" s="235">
        <f>S425*H425</f>
        <v>0</v>
      </c>
      <c r="AR425" s="236" t="s">
        <v>252</v>
      </c>
      <c r="AT425" s="236" t="s">
        <v>153</v>
      </c>
      <c r="AU425" s="236" t="s">
        <v>151</v>
      </c>
      <c r="AY425" s="17" t="s">
        <v>150</v>
      </c>
      <c r="BE425" s="237">
        <f>IF(N425="základní",J425,0)</f>
        <v>0</v>
      </c>
      <c r="BF425" s="237">
        <f>IF(N425="snížená",J425,0)</f>
        <v>0</v>
      </c>
      <c r="BG425" s="237">
        <f>IF(N425="zákl. přenesená",J425,0)</f>
        <v>0</v>
      </c>
      <c r="BH425" s="237">
        <f>IF(N425="sníž. přenesená",J425,0)</f>
        <v>0</v>
      </c>
      <c r="BI425" s="237">
        <f>IF(N425="nulová",J425,0)</f>
        <v>0</v>
      </c>
      <c r="BJ425" s="17" t="s">
        <v>158</v>
      </c>
      <c r="BK425" s="237">
        <f>ROUND(I425*H425,2)</f>
        <v>0</v>
      </c>
      <c r="BL425" s="17" t="s">
        <v>252</v>
      </c>
      <c r="BM425" s="236" t="s">
        <v>814</v>
      </c>
    </row>
    <row r="426" s="1" customFormat="1" ht="16.5" customHeight="1">
      <c r="B426" s="39"/>
      <c r="C426" s="225" t="s">
        <v>815</v>
      </c>
      <c r="D426" s="225" t="s">
        <v>153</v>
      </c>
      <c r="E426" s="226" t="s">
        <v>816</v>
      </c>
      <c r="F426" s="227" t="s">
        <v>817</v>
      </c>
      <c r="G426" s="228" t="s">
        <v>156</v>
      </c>
      <c r="H426" s="229">
        <v>1</v>
      </c>
      <c r="I426" s="230"/>
      <c r="J426" s="231">
        <f>ROUND(I426*H426,2)</f>
        <v>0</v>
      </c>
      <c r="K426" s="227" t="s">
        <v>1</v>
      </c>
      <c r="L426" s="44"/>
      <c r="M426" s="232" t="s">
        <v>1</v>
      </c>
      <c r="N426" s="233" t="s">
        <v>45</v>
      </c>
      <c r="O426" s="87"/>
      <c r="P426" s="234">
        <f>O426*H426</f>
        <v>0</v>
      </c>
      <c r="Q426" s="234">
        <v>0</v>
      </c>
      <c r="R426" s="234">
        <f>Q426*H426</f>
        <v>0</v>
      </c>
      <c r="S426" s="234">
        <v>0</v>
      </c>
      <c r="T426" s="235">
        <f>S426*H426</f>
        <v>0</v>
      </c>
      <c r="AR426" s="236" t="s">
        <v>252</v>
      </c>
      <c r="AT426" s="236" t="s">
        <v>153</v>
      </c>
      <c r="AU426" s="236" t="s">
        <v>151</v>
      </c>
      <c r="AY426" s="17" t="s">
        <v>150</v>
      </c>
      <c r="BE426" s="237">
        <f>IF(N426="základní",J426,0)</f>
        <v>0</v>
      </c>
      <c r="BF426" s="237">
        <f>IF(N426="snížená",J426,0)</f>
        <v>0</v>
      </c>
      <c r="BG426" s="237">
        <f>IF(N426="zákl. přenesená",J426,0)</f>
        <v>0</v>
      </c>
      <c r="BH426" s="237">
        <f>IF(N426="sníž. přenesená",J426,0)</f>
        <v>0</v>
      </c>
      <c r="BI426" s="237">
        <f>IF(N426="nulová",J426,0)</f>
        <v>0</v>
      </c>
      <c r="BJ426" s="17" t="s">
        <v>158</v>
      </c>
      <c r="BK426" s="237">
        <f>ROUND(I426*H426,2)</f>
        <v>0</v>
      </c>
      <c r="BL426" s="17" t="s">
        <v>252</v>
      </c>
      <c r="BM426" s="236" t="s">
        <v>818</v>
      </c>
    </row>
    <row r="427" s="1" customFormat="1" ht="16.5" customHeight="1">
      <c r="B427" s="39"/>
      <c r="C427" s="225" t="s">
        <v>819</v>
      </c>
      <c r="D427" s="225" t="s">
        <v>153</v>
      </c>
      <c r="E427" s="226" t="s">
        <v>820</v>
      </c>
      <c r="F427" s="227" t="s">
        <v>821</v>
      </c>
      <c r="G427" s="228" t="s">
        <v>156</v>
      </c>
      <c r="H427" s="229">
        <v>1</v>
      </c>
      <c r="I427" s="230"/>
      <c r="J427" s="231">
        <f>ROUND(I427*H427,2)</f>
        <v>0</v>
      </c>
      <c r="K427" s="227" t="s">
        <v>1</v>
      </c>
      <c r="L427" s="44"/>
      <c r="M427" s="232" t="s">
        <v>1</v>
      </c>
      <c r="N427" s="233" t="s">
        <v>45</v>
      </c>
      <c r="O427" s="87"/>
      <c r="P427" s="234">
        <f>O427*H427</f>
        <v>0</v>
      </c>
      <c r="Q427" s="234">
        <v>0</v>
      </c>
      <c r="R427" s="234">
        <f>Q427*H427</f>
        <v>0</v>
      </c>
      <c r="S427" s="234">
        <v>0</v>
      </c>
      <c r="T427" s="235">
        <f>S427*H427</f>
        <v>0</v>
      </c>
      <c r="AR427" s="236" t="s">
        <v>252</v>
      </c>
      <c r="AT427" s="236" t="s">
        <v>153</v>
      </c>
      <c r="AU427" s="236" t="s">
        <v>151</v>
      </c>
      <c r="AY427" s="17" t="s">
        <v>150</v>
      </c>
      <c r="BE427" s="237">
        <f>IF(N427="základní",J427,0)</f>
        <v>0</v>
      </c>
      <c r="BF427" s="237">
        <f>IF(N427="snížená",J427,0)</f>
        <v>0</v>
      </c>
      <c r="BG427" s="237">
        <f>IF(N427="zákl. přenesená",J427,0)</f>
        <v>0</v>
      </c>
      <c r="BH427" s="237">
        <f>IF(N427="sníž. přenesená",J427,0)</f>
        <v>0</v>
      </c>
      <c r="BI427" s="237">
        <f>IF(N427="nulová",J427,0)</f>
        <v>0</v>
      </c>
      <c r="BJ427" s="17" t="s">
        <v>158</v>
      </c>
      <c r="BK427" s="237">
        <f>ROUND(I427*H427,2)</f>
        <v>0</v>
      </c>
      <c r="BL427" s="17" t="s">
        <v>252</v>
      </c>
      <c r="BM427" s="236" t="s">
        <v>822</v>
      </c>
    </row>
    <row r="428" s="1" customFormat="1" ht="16.5" customHeight="1">
      <c r="B428" s="39"/>
      <c r="C428" s="225" t="s">
        <v>823</v>
      </c>
      <c r="D428" s="225" t="s">
        <v>153</v>
      </c>
      <c r="E428" s="226" t="s">
        <v>824</v>
      </c>
      <c r="F428" s="227" t="s">
        <v>825</v>
      </c>
      <c r="G428" s="228" t="s">
        <v>156</v>
      </c>
      <c r="H428" s="229">
        <v>1</v>
      </c>
      <c r="I428" s="230"/>
      <c r="J428" s="231">
        <f>ROUND(I428*H428,2)</f>
        <v>0</v>
      </c>
      <c r="K428" s="227" t="s">
        <v>1</v>
      </c>
      <c r="L428" s="44"/>
      <c r="M428" s="232" t="s">
        <v>1</v>
      </c>
      <c r="N428" s="233" t="s">
        <v>45</v>
      </c>
      <c r="O428" s="87"/>
      <c r="P428" s="234">
        <f>O428*H428</f>
        <v>0</v>
      </c>
      <c r="Q428" s="234">
        <v>0</v>
      </c>
      <c r="R428" s="234">
        <f>Q428*H428</f>
        <v>0</v>
      </c>
      <c r="S428" s="234">
        <v>0</v>
      </c>
      <c r="T428" s="235">
        <f>S428*H428</f>
        <v>0</v>
      </c>
      <c r="AR428" s="236" t="s">
        <v>252</v>
      </c>
      <c r="AT428" s="236" t="s">
        <v>153</v>
      </c>
      <c r="AU428" s="236" t="s">
        <v>151</v>
      </c>
      <c r="AY428" s="17" t="s">
        <v>150</v>
      </c>
      <c r="BE428" s="237">
        <f>IF(N428="základní",J428,0)</f>
        <v>0</v>
      </c>
      <c r="BF428" s="237">
        <f>IF(N428="snížená",J428,0)</f>
        <v>0</v>
      </c>
      <c r="BG428" s="237">
        <f>IF(N428="zákl. přenesená",J428,0)</f>
        <v>0</v>
      </c>
      <c r="BH428" s="237">
        <f>IF(N428="sníž. přenesená",J428,0)</f>
        <v>0</v>
      </c>
      <c r="BI428" s="237">
        <f>IF(N428="nulová",J428,0)</f>
        <v>0</v>
      </c>
      <c r="BJ428" s="17" t="s">
        <v>158</v>
      </c>
      <c r="BK428" s="237">
        <f>ROUND(I428*H428,2)</f>
        <v>0</v>
      </c>
      <c r="BL428" s="17" t="s">
        <v>252</v>
      </c>
      <c r="BM428" s="236" t="s">
        <v>826</v>
      </c>
    </row>
    <row r="429" s="11" customFormat="1" ht="20.88" customHeight="1">
      <c r="B429" s="209"/>
      <c r="C429" s="210"/>
      <c r="D429" s="211" t="s">
        <v>78</v>
      </c>
      <c r="E429" s="223" t="s">
        <v>827</v>
      </c>
      <c r="F429" s="223" t="s">
        <v>828</v>
      </c>
      <c r="G429" s="210"/>
      <c r="H429" s="210"/>
      <c r="I429" s="213"/>
      <c r="J429" s="224">
        <f>BK429</f>
        <v>0</v>
      </c>
      <c r="K429" s="210"/>
      <c r="L429" s="215"/>
      <c r="M429" s="216"/>
      <c r="N429" s="217"/>
      <c r="O429" s="217"/>
      <c r="P429" s="218">
        <f>SUM(P430:P432)</f>
        <v>0</v>
      </c>
      <c r="Q429" s="217"/>
      <c r="R429" s="218">
        <f>SUM(R430:R432)</f>
        <v>0</v>
      </c>
      <c r="S429" s="217"/>
      <c r="T429" s="219">
        <f>SUM(T430:T432)</f>
        <v>0</v>
      </c>
      <c r="AR429" s="220" t="s">
        <v>158</v>
      </c>
      <c r="AT429" s="221" t="s">
        <v>78</v>
      </c>
      <c r="AU429" s="221" t="s">
        <v>158</v>
      </c>
      <c r="AY429" s="220" t="s">
        <v>150</v>
      </c>
      <c r="BK429" s="222">
        <f>SUM(BK430:BK432)</f>
        <v>0</v>
      </c>
    </row>
    <row r="430" s="1" customFormat="1" ht="16.5" customHeight="1">
      <c r="B430" s="39"/>
      <c r="C430" s="225" t="s">
        <v>829</v>
      </c>
      <c r="D430" s="225" t="s">
        <v>153</v>
      </c>
      <c r="E430" s="226" t="s">
        <v>830</v>
      </c>
      <c r="F430" s="227" t="s">
        <v>831</v>
      </c>
      <c r="G430" s="228" t="s">
        <v>156</v>
      </c>
      <c r="H430" s="229">
        <v>33</v>
      </c>
      <c r="I430" s="230"/>
      <c r="J430" s="231">
        <f>ROUND(I430*H430,2)</f>
        <v>0</v>
      </c>
      <c r="K430" s="227" t="s">
        <v>1</v>
      </c>
      <c r="L430" s="44"/>
      <c r="M430" s="232" t="s">
        <v>1</v>
      </c>
      <c r="N430" s="233" t="s">
        <v>45</v>
      </c>
      <c r="O430" s="87"/>
      <c r="P430" s="234">
        <f>O430*H430</f>
        <v>0</v>
      </c>
      <c r="Q430" s="234">
        <v>0</v>
      </c>
      <c r="R430" s="234">
        <f>Q430*H430</f>
        <v>0</v>
      </c>
      <c r="S430" s="234">
        <v>0</v>
      </c>
      <c r="T430" s="235">
        <f>S430*H430</f>
        <v>0</v>
      </c>
      <c r="AR430" s="236" t="s">
        <v>252</v>
      </c>
      <c r="AT430" s="236" t="s">
        <v>153</v>
      </c>
      <c r="AU430" s="236" t="s">
        <v>151</v>
      </c>
      <c r="AY430" s="17" t="s">
        <v>150</v>
      </c>
      <c r="BE430" s="237">
        <f>IF(N430="základní",J430,0)</f>
        <v>0</v>
      </c>
      <c r="BF430" s="237">
        <f>IF(N430="snížená",J430,0)</f>
        <v>0</v>
      </c>
      <c r="BG430" s="237">
        <f>IF(N430="zákl. přenesená",J430,0)</f>
        <v>0</v>
      </c>
      <c r="BH430" s="237">
        <f>IF(N430="sníž. přenesená",J430,0)</f>
        <v>0</v>
      </c>
      <c r="BI430" s="237">
        <f>IF(N430="nulová",J430,0)</f>
        <v>0</v>
      </c>
      <c r="BJ430" s="17" t="s">
        <v>158</v>
      </c>
      <c r="BK430" s="237">
        <f>ROUND(I430*H430,2)</f>
        <v>0</v>
      </c>
      <c r="BL430" s="17" t="s">
        <v>252</v>
      </c>
      <c r="BM430" s="236" t="s">
        <v>832</v>
      </c>
    </row>
    <row r="431" s="1" customFormat="1" ht="16.5" customHeight="1">
      <c r="B431" s="39"/>
      <c r="C431" s="225" t="s">
        <v>833</v>
      </c>
      <c r="D431" s="225" t="s">
        <v>153</v>
      </c>
      <c r="E431" s="226" t="s">
        <v>834</v>
      </c>
      <c r="F431" s="227" t="s">
        <v>835</v>
      </c>
      <c r="G431" s="228" t="s">
        <v>156</v>
      </c>
      <c r="H431" s="229">
        <v>8</v>
      </c>
      <c r="I431" s="230"/>
      <c r="J431" s="231">
        <f>ROUND(I431*H431,2)</f>
        <v>0</v>
      </c>
      <c r="K431" s="227" t="s">
        <v>1</v>
      </c>
      <c r="L431" s="44"/>
      <c r="M431" s="232" t="s">
        <v>1</v>
      </c>
      <c r="N431" s="233" t="s">
        <v>45</v>
      </c>
      <c r="O431" s="87"/>
      <c r="P431" s="234">
        <f>O431*H431</f>
        <v>0</v>
      </c>
      <c r="Q431" s="234">
        <v>0</v>
      </c>
      <c r="R431" s="234">
        <f>Q431*H431</f>
        <v>0</v>
      </c>
      <c r="S431" s="234">
        <v>0</v>
      </c>
      <c r="T431" s="235">
        <f>S431*H431</f>
        <v>0</v>
      </c>
      <c r="AR431" s="236" t="s">
        <v>252</v>
      </c>
      <c r="AT431" s="236" t="s">
        <v>153</v>
      </c>
      <c r="AU431" s="236" t="s">
        <v>151</v>
      </c>
      <c r="AY431" s="17" t="s">
        <v>150</v>
      </c>
      <c r="BE431" s="237">
        <f>IF(N431="základní",J431,0)</f>
        <v>0</v>
      </c>
      <c r="BF431" s="237">
        <f>IF(N431="snížená",J431,0)</f>
        <v>0</v>
      </c>
      <c r="BG431" s="237">
        <f>IF(N431="zákl. přenesená",J431,0)</f>
        <v>0</v>
      </c>
      <c r="BH431" s="237">
        <f>IF(N431="sníž. přenesená",J431,0)</f>
        <v>0</v>
      </c>
      <c r="BI431" s="237">
        <f>IF(N431="nulová",J431,0)</f>
        <v>0</v>
      </c>
      <c r="BJ431" s="17" t="s">
        <v>158</v>
      </c>
      <c r="BK431" s="237">
        <f>ROUND(I431*H431,2)</f>
        <v>0</v>
      </c>
      <c r="BL431" s="17" t="s">
        <v>252</v>
      </c>
      <c r="BM431" s="236" t="s">
        <v>836</v>
      </c>
    </row>
    <row r="432" s="1" customFormat="1" ht="16.5" customHeight="1">
      <c r="B432" s="39"/>
      <c r="C432" s="225" t="s">
        <v>837</v>
      </c>
      <c r="D432" s="225" t="s">
        <v>153</v>
      </c>
      <c r="E432" s="226" t="s">
        <v>838</v>
      </c>
      <c r="F432" s="227" t="s">
        <v>839</v>
      </c>
      <c r="G432" s="228" t="s">
        <v>156</v>
      </c>
      <c r="H432" s="229">
        <v>121</v>
      </c>
      <c r="I432" s="230"/>
      <c r="J432" s="231">
        <f>ROUND(I432*H432,2)</f>
        <v>0</v>
      </c>
      <c r="K432" s="227" t="s">
        <v>1</v>
      </c>
      <c r="L432" s="44"/>
      <c r="M432" s="232" t="s">
        <v>1</v>
      </c>
      <c r="N432" s="233" t="s">
        <v>45</v>
      </c>
      <c r="O432" s="87"/>
      <c r="P432" s="234">
        <f>O432*H432</f>
        <v>0</v>
      </c>
      <c r="Q432" s="234">
        <v>0</v>
      </c>
      <c r="R432" s="234">
        <f>Q432*H432</f>
        <v>0</v>
      </c>
      <c r="S432" s="234">
        <v>0</v>
      </c>
      <c r="T432" s="235">
        <f>S432*H432</f>
        <v>0</v>
      </c>
      <c r="AR432" s="236" t="s">
        <v>252</v>
      </c>
      <c r="AT432" s="236" t="s">
        <v>153</v>
      </c>
      <c r="AU432" s="236" t="s">
        <v>151</v>
      </c>
      <c r="AY432" s="17" t="s">
        <v>150</v>
      </c>
      <c r="BE432" s="237">
        <f>IF(N432="základní",J432,0)</f>
        <v>0</v>
      </c>
      <c r="BF432" s="237">
        <f>IF(N432="snížená",J432,0)</f>
        <v>0</v>
      </c>
      <c r="BG432" s="237">
        <f>IF(N432="zákl. přenesená",J432,0)</f>
        <v>0</v>
      </c>
      <c r="BH432" s="237">
        <f>IF(N432="sníž. přenesená",J432,0)</f>
        <v>0</v>
      </c>
      <c r="BI432" s="237">
        <f>IF(N432="nulová",J432,0)</f>
        <v>0</v>
      </c>
      <c r="BJ432" s="17" t="s">
        <v>158</v>
      </c>
      <c r="BK432" s="237">
        <f>ROUND(I432*H432,2)</f>
        <v>0</v>
      </c>
      <c r="BL432" s="17" t="s">
        <v>252</v>
      </c>
      <c r="BM432" s="236" t="s">
        <v>840</v>
      </c>
    </row>
    <row r="433" s="11" customFormat="1" ht="20.88" customHeight="1">
      <c r="B433" s="209"/>
      <c r="C433" s="210"/>
      <c r="D433" s="211" t="s">
        <v>78</v>
      </c>
      <c r="E433" s="223" t="s">
        <v>841</v>
      </c>
      <c r="F433" s="223" t="s">
        <v>842</v>
      </c>
      <c r="G433" s="210"/>
      <c r="H433" s="210"/>
      <c r="I433" s="213"/>
      <c r="J433" s="224">
        <f>BK433</f>
        <v>0</v>
      </c>
      <c r="K433" s="210"/>
      <c r="L433" s="215"/>
      <c r="M433" s="216"/>
      <c r="N433" s="217"/>
      <c r="O433" s="217"/>
      <c r="P433" s="218">
        <f>SUM(P434:P440)</f>
        <v>0</v>
      </c>
      <c r="Q433" s="217"/>
      <c r="R433" s="218">
        <f>SUM(R434:R440)</f>
        <v>0</v>
      </c>
      <c r="S433" s="217"/>
      <c r="T433" s="219">
        <f>SUM(T434:T440)</f>
        <v>0</v>
      </c>
      <c r="AR433" s="220" t="s">
        <v>158</v>
      </c>
      <c r="AT433" s="221" t="s">
        <v>78</v>
      </c>
      <c r="AU433" s="221" t="s">
        <v>158</v>
      </c>
      <c r="AY433" s="220" t="s">
        <v>150</v>
      </c>
      <c r="BK433" s="222">
        <f>SUM(BK434:BK440)</f>
        <v>0</v>
      </c>
    </row>
    <row r="434" s="1" customFormat="1" ht="24" customHeight="1">
      <c r="B434" s="39"/>
      <c r="C434" s="225" t="s">
        <v>843</v>
      </c>
      <c r="D434" s="225" t="s">
        <v>153</v>
      </c>
      <c r="E434" s="226" t="s">
        <v>844</v>
      </c>
      <c r="F434" s="227" t="s">
        <v>845</v>
      </c>
      <c r="G434" s="228" t="s">
        <v>237</v>
      </c>
      <c r="H434" s="229">
        <v>130</v>
      </c>
      <c r="I434" s="230"/>
      <c r="J434" s="231">
        <f>ROUND(I434*H434,2)</f>
        <v>0</v>
      </c>
      <c r="K434" s="227" t="s">
        <v>1</v>
      </c>
      <c r="L434" s="44"/>
      <c r="M434" s="232" t="s">
        <v>1</v>
      </c>
      <c r="N434" s="233" t="s">
        <v>45</v>
      </c>
      <c r="O434" s="87"/>
      <c r="P434" s="234">
        <f>O434*H434</f>
        <v>0</v>
      </c>
      <c r="Q434" s="234">
        <v>0</v>
      </c>
      <c r="R434" s="234">
        <f>Q434*H434</f>
        <v>0</v>
      </c>
      <c r="S434" s="234">
        <v>0</v>
      </c>
      <c r="T434" s="235">
        <f>S434*H434</f>
        <v>0</v>
      </c>
      <c r="AR434" s="236" t="s">
        <v>252</v>
      </c>
      <c r="AT434" s="236" t="s">
        <v>153</v>
      </c>
      <c r="AU434" s="236" t="s">
        <v>151</v>
      </c>
      <c r="AY434" s="17" t="s">
        <v>150</v>
      </c>
      <c r="BE434" s="237">
        <f>IF(N434="základní",J434,0)</f>
        <v>0</v>
      </c>
      <c r="BF434" s="237">
        <f>IF(N434="snížená",J434,0)</f>
        <v>0</v>
      </c>
      <c r="BG434" s="237">
        <f>IF(N434="zákl. přenesená",J434,0)</f>
        <v>0</v>
      </c>
      <c r="BH434" s="237">
        <f>IF(N434="sníž. přenesená",J434,0)</f>
        <v>0</v>
      </c>
      <c r="BI434" s="237">
        <f>IF(N434="nulová",J434,0)</f>
        <v>0</v>
      </c>
      <c r="BJ434" s="17" t="s">
        <v>158</v>
      </c>
      <c r="BK434" s="237">
        <f>ROUND(I434*H434,2)</f>
        <v>0</v>
      </c>
      <c r="BL434" s="17" t="s">
        <v>252</v>
      </c>
      <c r="BM434" s="236" t="s">
        <v>846</v>
      </c>
    </row>
    <row r="435" s="1" customFormat="1" ht="24" customHeight="1">
      <c r="B435" s="39"/>
      <c r="C435" s="225" t="s">
        <v>847</v>
      </c>
      <c r="D435" s="225" t="s">
        <v>153</v>
      </c>
      <c r="E435" s="226" t="s">
        <v>848</v>
      </c>
      <c r="F435" s="227" t="s">
        <v>849</v>
      </c>
      <c r="G435" s="228" t="s">
        <v>237</v>
      </c>
      <c r="H435" s="229">
        <v>320</v>
      </c>
      <c r="I435" s="230"/>
      <c r="J435" s="231">
        <f>ROUND(I435*H435,2)</f>
        <v>0</v>
      </c>
      <c r="K435" s="227" t="s">
        <v>1</v>
      </c>
      <c r="L435" s="44"/>
      <c r="M435" s="232" t="s">
        <v>1</v>
      </c>
      <c r="N435" s="233" t="s">
        <v>45</v>
      </c>
      <c r="O435" s="87"/>
      <c r="P435" s="234">
        <f>O435*H435</f>
        <v>0</v>
      </c>
      <c r="Q435" s="234">
        <v>0</v>
      </c>
      <c r="R435" s="234">
        <f>Q435*H435</f>
        <v>0</v>
      </c>
      <c r="S435" s="234">
        <v>0</v>
      </c>
      <c r="T435" s="235">
        <f>S435*H435</f>
        <v>0</v>
      </c>
      <c r="AR435" s="236" t="s">
        <v>252</v>
      </c>
      <c r="AT435" s="236" t="s">
        <v>153</v>
      </c>
      <c r="AU435" s="236" t="s">
        <v>151</v>
      </c>
      <c r="AY435" s="17" t="s">
        <v>150</v>
      </c>
      <c r="BE435" s="237">
        <f>IF(N435="základní",J435,0)</f>
        <v>0</v>
      </c>
      <c r="BF435" s="237">
        <f>IF(N435="snížená",J435,0)</f>
        <v>0</v>
      </c>
      <c r="BG435" s="237">
        <f>IF(N435="zákl. přenesená",J435,0)</f>
        <v>0</v>
      </c>
      <c r="BH435" s="237">
        <f>IF(N435="sníž. přenesená",J435,0)</f>
        <v>0</v>
      </c>
      <c r="BI435" s="237">
        <f>IF(N435="nulová",J435,0)</f>
        <v>0</v>
      </c>
      <c r="BJ435" s="17" t="s">
        <v>158</v>
      </c>
      <c r="BK435" s="237">
        <f>ROUND(I435*H435,2)</f>
        <v>0</v>
      </c>
      <c r="BL435" s="17" t="s">
        <v>252</v>
      </c>
      <c r="BM435" s="236" t="s">
        <v>850</v>
      </c>
    </row>
    <row r="436" s="1" customFormat="1" ht="24" customHeight="1">
      <c r="B436" s="39"/>
      <c r="C436" s="225" t="s">
        <v>851</v>
      </c>
      <c r="D436" s="225" t="s">
        <v>153</v>
      </c>
      <c r="E436" s="226" t="s">
        <v>852</v>
      </c>
      <c r="F436" s="227" t="s">
        <v>853</v>
      </c>
      <c r="G436" s="228" t="s">
        <v>237</v>
      </c>
      <c r="H436" s="229">
        <v>20</v>
      </c>
      <c r="I436" s="230"/>
      <c r="J436" s="231">
        <f>ROUND(I436*H436,2)</f>
        <v>0</v>
      </c>
      <c r="K436" s="227" t="s">
        <v>1</v>
      </c>
      <c r="L436" s="44"/>
      <c r="M436" s="232" t="s">
        <v>1</v>
      </c>
      <c r="N436" s="233" t="s">
        <v>45</v>
      </c>
      <c r="O436" s="87"/>
      <c r="P436" s="234">
        <f>O436*H436</f>
        <v>0</v>
      </c>
      <c r="Q436" s="234">
        <v>0</v>
      </c>
      <c r="R436" s="234">
        <f>Q436*H436</f>
        <v>0</v>
      </c>
      <c r="S436" s="234">
        <v>0</v>
      </c>
      <c r="T436" s="235">
        <f>S436*H436</f>
        <v>0</v>
      </c>
      <c r="AR436" s="236" t="s">
        <v>252</v>
      </c>
      <c r="AT436" s="236" t="s">
        <v>153</v>
      </c>
      <c r="AU436" s="236" t="s">
        <v>151</v>
      </c>
      <c r="AY436" s="17" t="s">
        <v>150</v>
      </c>
      <c r="BE436" s="237">
        <f>IF(N436="základní",J436,0)</f>
        <v>0</v>
      </c>
      <c r="BF436" s="237">
        <f>IF(N436="snížená",J436,0)</f>
        <v>0</v>
      </c>
      <c r="BG436" s="237">
        <f>IF(N436="zákl. přenesená",J436,0)</f>
        <v>0</v>
      </c>
      <c r="BH436" s="237">
        <f>IF(N436="sníž. přenesená",J436,0)</f>
        <v>0</v>
      </c>
      <c r="BI436" s="237">
        <f>IF(N436="nulová",J436,0)</f>
        <v>0</v>
      </c>
      <c r="BJ436" s="17" t="s">
        <v>158</v>
      </c>
      <c r="BK436" s="237">
        <f>ROUND(I436*H436,2)</f>
        <v>0</v>
      </c>
      <c r="BL436" s="17" t="s">
        <v>252</v>
      </c>
      <c r="BM436" s="236" t="s">
        <v>854</v>
      </c>
    </row>
    <row r="437" s="1" customFormat="1" ht="24" customHeight="1">
      <c r="B437" s="39"/>
      <c r="C437" s="225" t="s">
        <v>855</v>
      </c>
      <c r="D437" s="225" t="s">
        <v>153</v>
      </c>
      <c r="E437" s="226" t="s">
        <v>856</v>
      </c>
      <c r="F437" s="227" t="s">
        <v>857</v>
      </c>
      <c r="G437" s="228" t="s">
        <v>237</v>
      </c>
      <c r="H437" s="229">
        <v>40</v>
      </c>
      <c r="I437" s="230"/>
      <c r="J437" s="231">
        <f>ROUND(I437*H437,2)</f>
        <v>0</v>
      </c>
      <c r="K437" s="227" t="s">
        <v>1</v>
      </c>
      <c r="L437" s="44"/>
      <c r="M437" s="232" t="s">
        <v>1</v>
      </c>
      <c r="N437" s="233" t="s">
        <v>45</v>
      </c>
      <c r="O437" s="87"/>
      <c r="P437" s="234">
        <f>O437*H437</f>
        <v>0</v>
      </c>
      <c r="Q437" s="234">
        <v>0</v>
      </c>
      <c r="R437" s="234">
        <f>Q437*H437</f>
        <v>0</v>
      </c>
      <c r="S437" s="234">
        <v>0</v>
      </c>
      <c r="T437" s="235">
        <f>S437*H437</f>
        <v>0</v>
      </c>
      <c r="AR437" s="236" t="s">
        <v>252</v>
      </c>
      <c r="AT437" s="236" t="s">
        <v>153</v>
      </c>
      <c r="AU437" s="236" t="s">
        <v>151</v>
      </c>
      <c r="AY437" s="17" t="s">
        <v>150</v>
      </c>
      <c r="BE437" s="237">
        <f>IF(N437="základní",J437,0)</f>
        <v>0</v>
      </c>
      <c r="BF437" s="237">
        <f>IF(N437="snížená",J437,0)</f>
        <v>0</v>
      </c>
      <c r="BG437" s="237">
        <f>IF(N437="zákl. přenesená",J437,0)</f>
        <v>0</v>
      </c>
      <c r="BH437" s="237">
        <f>IF(N437="sníž. přenesená",J437,0)</f>
        <v>0</v>
      </c>
      <c r="BI437" s="237">
        <f>IF(N437="nulová",J437,0)</f>
        <v>0</v>
      </c>
      <c r="BJ437" s="17" t="s">
        <v>158</v>
      </c>
      <c r="BK437" s="237">
        <f>ROUND(I437*H437,2)</f>
        <v>0</v>
      </c>
      <c r="BL437" s="17" t="s">
        <v>252</v>
      </c>
      <c r="BM437" s="236" t="s">
        <v>858</v>
      </c>
    </row>
    <row r="438" s="1" customFormat="1" ht="16.5" customHeight="1">
      <c r="B438" s="39"/>
      <c r="C438" s="225" t="s">
        <v>859</v>
      </c>
      <c r="D438" s="225" t="s">
        <v>153</v>
      </c>
      <c r="E438" s="226" t="s">
        <v>860</v>
      </c>
      <c r="F438" s="227" t="s">
        <v>861</v>
      </c>
      <c r="G438" s="228" t="s">
        <v>237</v>
      </c>
      <c r="H438" s="229">
        <v>20</v>
      </c>
      <c r="I438" s="230"/>
      <c r="J438" s="231">
        <f>ROUND(I438*H438,2)</f>
        <v>0</v>
      </c>
      <c r="K438" s="227" t="s">
        <v>1</v>
      </c>
      <c r="L438" s="44"/>
      <c r="M438" s="232" t="s">
        <v>1</v>
      </c>
      <c r="N438" s="233" t="s">
        <v>45</v>
      </c>
      <c r="O438" s="87"/>
      <c r="P438" s="234">
        <f>O438*H438</f>
        <v>0</v>
      </c>
      <c r="Q438" s="234">
        <v>0</v>
      </c>
      <c r="R438" s="234">
        <f>Q438*H438</f>
        <v>0</v>
      </c>
      <c r="S438" s="234">
        <v>0</v>
      </c>
      <c r="T438" s="235">
        <f>S438*H438</f>
        <v>0</v>
      </c>
      <c r="AR438" s="236" t="s">
        <v>252</v>
      </c>
      <c r="AT438" s="236" t="s">
        <v>153</v>
      </c>
      <c r="AU438" s="236" t="s">
        <v>151</v>
      </c>
      <c r="AY438" s="17" t="s">
        <v>150</v>
      </c>
      <c r="BE438" s="237">
        <f>IF(N438="základní",J438,0)</f>
        <v>0</v>
      </c>
      <c r="BF438" s="237">
        <f>IF(N438="snížená",J438,0)</f>
        <v>0</v>
      </c>
      <c r="BG438" s="237">
        <f>IF(N438="zákl. přenesená",J438,0)</f>
        <v>0</v>
      </c>
      <c r="BH438" s="237">
        <f>IF(N438="sníž. přenesená",J438,0)</f>
        <v>0</v>
      </c>
      <c r="BI438" s="237">
        <f>IF(N438="nulová",J438,0)</f>
        <v>0</v>
      </c>
      <c r="BJ438" s="17" t="s">
        <v>158</v>
      </c>
      <c r="BK438" s="237">
        <f>ROUND(I438*H438,2)</f>
        <v>0</v>
      </c>
      <c r="BL438" s="17" t="s">
        <v>252</v>
      </c>
      <c r="BM438" s="236" t="s">
        <v>862</v>
      </c>
    </row>
    <row r="439" s="1" customFormat="1" ht="16.5" customHeight="1">
      <c r="B439" s="39"/>
      <c r="C439" s="225" t="s">
        <v>863</v>
      </c>
      <c r="D439" s="225" t="s">
        <v>153</v>
      </c>
      <c r="E439" s="226" t="s">
        <v>864</v>
      </c>
      <c r="F439" s="227" t="s">
        <v>865</v>
      </c>
      <c r="G439" s="228" t="s">
        <v>237</v>
      </c>
      <c r="H439" s="229">
        <v>40</v>
      </c>
      <c r="I439" s="230"/>
      <c r="J439" s="231">
        <f>ROUND(I439*H439,2)</f>
        <v>0</v>
      </c>
      <c r="K439" s="227" t="s">
        <v>1</v>
      </c>
      <c r="L439" s="44"/>
      <c r="M439" s="232" t="s">
        <v>1</v>
      </c>
      <c r="N439" s="233" t="s">
        <v>45</v>
      </c>
      <c r="O439" s="87"/>
      <c r="P439" s="234">
        <f>O439*H439</f>
        <v>0</v>
      </c>
      <c r="Q439" s="234">
        <v>0</v>
      </c>
      <c r="R439" s="234">
        <f>Q439*H439</f>
        <v>0</v>
      </c>
      <c r="S439" s="234">
        <v>0</v>
      </c>
      <c r="T439" s="235">
        <f>S439*H439</f>
        <v>0</v>
      </c>
      <c r="AR439" s="236" t="s">
        <v>252</v>
      </c>
      <c r="AT439" s="236" t="s">
        <v>153</v>
      </c>
      <c r="AU439" s="236" t="s">
        <v>151</v>
      </c>
      <c r="AY439" s="17" t="s">
        <v>150</v>
      </c>
      <c r="BE439" s="237">
        <f>IF(N439="základní",J439,0)</f>
        <v>0</v>
      </c>
      <c r="BF439" s="237">
        <f>IF(N439="snížená",J439,0)</f>
        <v>0</v>
      </c>
      <c r="BG439" s="237">
        <f>IF(N439="zákl. přenesená",J439,0)</f>
        <v>0</v>
      </c>
      <c r="BH439" s="237">
        <f>IF(N439="sníž. přenesená",J439,0)</f>
        <v>0</v>
      </c>
      <c r="BI439" s="237">
        <f>IF(N439="nulová",J439,0)</f>
        <v>0</v>
      </c>
      <c r="BJ439" s="17" t="s">
        <v>158</v>
      </c>
      <c r="BK439" s="237">
        <f>ROUND(I439*H439,2)</f>
        <v>0</v>
      </c>
      <c r="BL439" s="17" t="s">
        <v>252</v>
      </c>
      <c r="BM439" s="236" t="s">
        <v>866</v>
      </c>
    </row>
    <row r="440" s="1" customFormat="1" ht="16.5" customHeight="1">
      <c r="B440" s="39"/>
      <c r="C440" s="225" t="s">
        <v>867</v>
      </c>
      <c r="D440" s="225" t="s">
        <v>153</v>
      </c>
      <c r="E440" s="226" t="s">
        <v>868</v>
      </c>
      <c r="F440" s="227" t="s">
        <v>869</v>
      </c>
      <c r="G440" s="228" t="s">
        <v>237</v>
      </c>
      <c r="H440" s="229">
        <v>80</v>
      </c>
      <c r="I440" s="230"/>
      <c r="J440" s="231">
        <f>ROUND(I440*H440,2)</f>
        <v>0</v>
      </c>
      <c r="K440" s="227" t="s">
        <v>1</v>
      </c>
      <c r="L440" s="44"/>
      <c r="M440" s="232" t="s">
        <v>1</v>
      </c>
      <c r="N440" s="233" t="s">
        <v>45</v>
      </c>
      <c r="O440" s="87"/>
      <c r="P440" s="234">
        <f>O440*H440</f>
        <v>0</v>
      </c>
      <c r="Q440" s="234">
        <v>0</v>
      </c>
      <c r="R440" s="234">
        <f>Q440*H440</f>
        <v>0</v>
      </c>
      <c r="S440" s="234">
        <v>0</v>
      </c>
      <c r="T440" s="235">
        <f>S440*H440</f>
        <v>0</v>
      </c>
      <c r="AR440" s="236" t="s">
        <v>252</v>
      </c>
      <c r="AT440" s="236" t="s">
        <v>153</v>
      </c>
      <c r="AU440" s="236" t="s">
        <v>151</v>
      </c>
      <c r="AY440" s="17" t="s">
        <v>150</v>
      </c>
      <c r="BE440" s="237">
        <f>IF(N440="základní",J440,0)</f>
        <v>0</v>
      </c>
      <c r="BF440" s="237">
        <f>IF(N440="snížená",J440,0)</f>
        <v>0</v>
      </c>
      <c r="BG440" s="237">
        <f>IF(N440="zákl. přenesená",J440,0)</f>
        <v>0</v>
      </c>
      <c r="BH440" s="237">
        <f>IF(N440="sníž. přenesená",J440,0)</f>
        <v>0</v>
      </c>
      <c r="BI440" s="237">
        <f>IF(N440="nulová",J440,0)</f>
        <v>0</v>
      </c>
      <c r="BJ440" s="17" t="s">
        <v>158</v>
      </c>
      <c r="BK440" s="237">
        <f>ROUND(I440*H440,2)</f>
        <v>0</v>
      </c>
      <c r="BL440" s="17" t="s">
        <v>252</v>
      </c>
      <c r="BM440" s="236" t="s">
        <v>870</v>
      </c>
    </row>
    <row r="441" s="11" customFormat="1" ht="20.88" customHeight="1">
      <c r="B441" s="209"/>
      <c r="C441" s="210"/>
      <c r="D441" s="211" t="s">
        <v>78</v>
      </c>
      <c r="E441" s="223" t="s">
        <v>871</v>
      </c>
      <c r="F441" s="223" t="s">
        <v>872</v>
      </c>
      <c r="G441" s="210"/>
      <c r="H441" s="210"/>
      <c r="I441" s="213"/>
      <c r="J441" s="224">
        <f>BK441</f>
        <v>0</v>
      </c>
      <c r="K441" s="210"/>
      <c r="L441" s="215"/>
      <c r="M441" s="216"/>
      <c r="N441" s="217"/>
      <c r="O441" s="217"/>
      <c r="P441" s="218">
        <f>SUM(P442:P443)</f>
        <v>0</v>
      </c>
      <c r="Q441" s="217"/>
      <c r="R441" s="218">
        <f>SUM(R442:R443)</f>
        <v>0</v>
      </c>
      <c r="S441" s="217"/>
      <c r="T441" s="219">
        <f>SUM(T442:T443)</f>
        <v>0</v>
      </c>
      <c r="AR441" s="220" t="s">
        <v>158</v>
      </c>
      <c r="AT441" s="221" t="s">
        <v>78</v>
      </c>
      <c r="AU441" s="221" t="s">
        <v>158</v>
      </c>
      <c r="AY441" s="220" t="s">
        <v>150</v>
      </c>
      <c r="BK441" s="222">
        <f>SUM(BK442:BK443)</f>
        <v>0</v>
      </c>
    </row>
    <row r="442" s="1" customFormat="1" ht="24" customHeight="1">
      <c r="B442" s="39"/>
      <c r="C442" s="225" t="s">
        <v>873</v>
      </c>
      <c r="D442" s="225" t="s">
        <v>153</v>
      </c>
      <c r="E442" s="226" t="s">
        <v>874</v>
      </c>
      <c r="F442" s="227" t="s">
        <v>875</v>
      </c>
      <c r="G442" s="228" t="s">
        <v>294</v>
      </c>
      <c r="H442" s="229">
        <v>1</v>
      </c>
      <c r="I442" s="230"/>
      <c r="J442" s="231">
        <f>ROUND(I442*H442,2)</f>
        <v>0</v>
      </c>
      <c r="K442" s="227" t="s">
        <v>1</v>
      </c>
      <c r="L442" s="44"/>
      <c r="M442" s="232" t="s">
        <v>1</v>
      </c>
      <c r="N442" s="233" t="s">
        <v>45</v>
      </c>
      <c r="O442" s="87"/>
      <c r="P442" s="234">
        <f>O442*H442</f>
        <v>0</v>
      </c>
      <c r="Q442" s="234">
        <v>0</v>
      </c>
      <c r="R442" s="234">
        <f>Q442*H442</f>
        <v>0</v>
      </c>
      <c r="S442" s="234">
        <v>0</v>
      </c>
      <c r="T442" s="235">
        <f>S442*H442</f>
        <v>0</v>
      </c>
      <c r="AR442" s="236" t="s">
        <v>252</v>
      </c>
      <c r="AT442" s="236" t="s">
        <v>153</v>
      </c>
      <c r="AU442" s="236" t="s">
        <v>151</v>
      </c>
      <c r="AY442" s="17" t="s">
        <v>150</v>
      </c>
      <c r="BE442" s="237">
        <f>IF(N442="základní",J442,0)</f>
        <v>0</v>
      </c>
      <c r="BF442" s="237">
        <f>IF(N442="snížená",J442,0)</f>
        <v>0</v>
      </c>
      <c r="BG442" s="237">
        <f>IF(N442="zákl. přenesená",J442,0)</f>
        <v>0</v>
      </c>
      <c r="BH442" s="237">
        <f>IF(N442="sníž. přenesená",J442,0)</f>
        <v>0</v>
      </c>
      <c r="BI442" s="237">
        <f>IF(N442="nulová",J442,0)</f>
        <v>0</v>
      </c>
      <c r="BJ442" s="17" t="s">
        <v>158</v>
      </c>
      <c r="BK442" s="237">
        <f>ROUND(I442*H442,2)</f>
        <v>0</v>
      </c>
      <c r="BL442" s="17" t="s">
        <v>252</v>
      </c>
      <c r="BM442" s="236" t="s">
        <v>876</v>
      </c>
    </row>
    <row r="443" s="1" customFormat="1" ht="48" customHeight="1">
      <c r="B443" s="39"/>
      <c r="C443" s="225" t="s">
        <v>877</v>
      </c>
      <c r="D443" s="225" t="s">
        <v>153</v>
      </c>
      <c r="E443" s="226" t="s">
        <v>878</v>
      </c>
      <c r="F443" s="227" t="s">
        <v>879</v>
      </c>
      <c r="G443" s="228" t="s">
        <v>294</v>
      </c>
      <c r="H443" s="229">
        <v>1</v>
      </c>
      <c r="I443" s="230"/>
      <c r="J443" s="231">
        <f>ROUND(I443*H443,2)</f>
        <v>0</v>
      </c>
      <c r="K443" s="227" t="s">
        <v>1</v>
      </c>
      <c r="L443" s="44"/>
      <c r="M443" s="232" t="s">
        <v>1</v>
      </c>
      <c r="N443" s="233" t="s">
        <v>45</v>
      </c>
      <c r="O443" s="87"/>
      <c r="P443" s="234">
        <f>O443*H443</f>
        <v>0</v>
      </c>
      <c r="Q443" s="234">
        <v>0</v>
      </c>
      <c r="R443" s="234">
        <f>Q443*H443</f>
        <v>0</v>
      </c>
      <c r="S443" s="234">
        <v>0</v>
      </c>
      <c r="T443" s="235">
        <f>S443*H443</f>
        <v>0</v>
      </c>
      <c r="AR443" s="236" t="s">
        <v>252</v>
      </c>
      <c r="AT443" s="236" t="s">
        <v>153</v>
      </c>
      <c r="AU443" s="236" t="s">
        <v>151</v>
      </c>
      <c r="AY443" s="17" t="s">
        <v>150</v>
      </c>
      <c r="BE443" s="237">
        <f>IF(N443="základní",J443,0)</f>
        <v>0</v>
      </c>
      <c r="BF443" s="237">
        <f>IF(N443="snížená",J443,0)</f>
        <v>0</v>
      </c>
      <c r="BG443" s="237">
        <f>IF(N443="zákl. přenesená",J443,0)</f>
        <v>0</v>
      </c>
      <c r="BH443" s="237">
        <f>IF(N443="sníž. přenesená",J443,0)</f>
        <v>0</v>
      </c>
      <c r="BI443" s="237">
        <f>IF(N443="nulová",J443,0)</f>
        <v>0</v>
      </c>
      <c r="BJ443" s="17" t="s">
        <v>158</v>
      </c>
      <c r="BK443" s="237">
        <f>ROUND(I443*H443,2)</f>
        <v>0</v>
      </c>
      <c r="BL443" s="17" t="s">
        <v>252</v>
      </c>
      <c r="BM443" s="236" t="s">
        <v>880</v>
      </c>
    </row>
    <row r="444" s="11" customFormat="1" ht="20.88" customHeight="1">
      <c r="B444" s="209"/>
      <c r="C444" s="210"/>
      <c r="D444" s="211" t="s">
        <v>78</v>
      </c>
      <c r="E444" s="223" t="s">
        <v>881</v>
      </c>
      <c r="F444" s="223" t="s">
        <v>882</v>
      </c>
      <c r="G444" s="210"/>
      <c r="H444" s="210"/>
      <c r="I444" s="213"/>
      <c r="J444" s="224">
        <f>BK444</f>
        <v>0</v>
      </c>
      <c r="K444" s="210"/>
      <c r="L444" s="215"/>
      <c r="M444" s="216"/>
      <c r="N444" s="217"/>
      <c r="O444" s="217"/>
      <c r="P444" s="218">
        <f>SUM(P445:P450)</f>
        <v>0</v>
      </c>
      <c r="Q444" s="217"/>
      <c r="R444" s="218">
        <f>SUM(R445:R450)</f>
        <v>0</v>
      </c>
      <c r="S444" s="217"/>
      <c r="T444" s="219">
        <f>SUM(T445:T450)</f>
        <v>0</v>
      </c>
      <c r="AR444" s="220" t="s">
        <v>158</v>
      </c>
      <c r="AT444" s="221" t="s">
        <v>78</v>
      </c>
      <c r="AU444" s="221" t="s">
        <v>158</v>
      </c>
      <c r="AY444" s="220" t="s">
        <v>150</v>
      </c>
      <c r="BK444" s="222">
        <f>SUM(BK445:BK450)</f>
        <v>0</v>
      </c>
    </row>
    <row r="445" s="1" customFormat="1" ht="16.5" customHeight="1">
      <c r="B445" s="39"/>
      <c r="C445" s="225" t="s">
        <v>883</v>
      </c>
      <c r="D445" s="225" t="s">
        <v>153</v>
      </c>
      <c r="E445" s="226" t="s">
        <v>884</v>
      </c>
      <c r="F445" s="227" t="s">
        <v>885</v>
      </c>
      <c r="G445" s="228" t="s">
        <v>294</v>
      </c>
      <c r="H445" s="229">
        <v>1</v>
      </c>
      <c r="I445" s="230"/>
      <c r="J445" s="231">
        <f>ROUND(I445*H445,2)</f>
        <v>0</v>
      </c>
      <c r="K445" s="227" t="s">
        <v>1</v>
      </c>
      <c r="L445" s="44"/>
      <c r="M445" s="232" t="s">
        <v>1</v>
      </c>
      <c r="N445" s="233" t="s">
        <v>45</v>
      </c>
      <c r="O445" s="87"/>
      <c r="P445" s="234">
        <f>O445*H445</f>
        <v>0</v>
      </c>
      <c r="Q445" s="234">
        <v>0</v>
      </c>
      <c r="R445" s="234">
        <f>Q445*H445</f>
        <v>0</v>
      </c>
      <c r="S445" s="234">
        <v>0</v>
      </c>
      <c r="T445" s="235">
        <f>S445*H445</f>
        <v>0</v>
      </c>
      <c r="AR445" s="236" t="s">
        <v>252</v>
      </c>
      <c r="AT445" s="236" t="s">
        <v>153</v>
      </c>
      <c r="AU445" s="236" t="s">
        <v>151</v>
      </c>
      <c r="AY445" s="17" t="s">
        <v>150</v>
      </c>
      <c r="BE445" s="237">
        <f>IF(N445="základní",J445,0)</f>
        <v>0</v>
      </c>
      <c r="BF445" s="237">
        <f>IF(N445="snížená",J445,0)</f>
        <v>0</v>
      </c>
      <c r="BG445" s="237">
        <f>IF(N445="zákl. přenesená",J445,0)</f>
        <v>0</v>
      </c>
      <c r="BH445" s="237">
        <f>IF(N445="sníž. přenesená",J445,0)</f>
        <v>0</v>
      </c>
      <c r="BI445" s="237">
        <f>IF(N445="nulová",J445,0)</f>
        <v>0</v>
      </c>
      <c r="BJ445" s="17" t="s">
        <v>158</v>
      </c>
      <c r="BK445" s="237">
        <f>ROUND(I445*H445,2)</f>
        <v>0</v>
      </c>
      <c r="BL445" s="17" t="s">
        <v>252</v>
      </c>
      <c r="BM445" s="236" t="s">
        <v>886</v>
      </c>
    </row>
    <row r="446" s="1" customFormat="1" ht="16.5" customHeight="1">
      <c r="B446" s="39"/>
      <c r="C446" s="225" t="s">
        <v>887</v>
      </c>
      <c r="D446" s="225" t="s">
        <v>153</v>
      </c>
      <c r="E446" s="226" t="s">
        <v>888</v>
      </c>
      <c r="F446" s="227" t="s">
        <v>889</v>
      </c>
      <c r="G446" s="228" t="s">
        <v>294</v>
      </c>
      <c r="H446" s="229">
        <v>1</v>
      </c>
      <c r="I446" s="230"/>
      <c r="J446" s="231">
        <f>ROUND(I446*H446,2)</f>
        <v>0</v>
      </c>
      <c r="K446" s="227" t="s">
        <v>1</v>
      </c>
      <c r="L446" s="44"/>
      <c r="M446" s="232" t="s">
        <v>1</v>
      </c>
      <c r="N446" s="233" t="s">
        <v>45</v>
      </c>
      <c r="O446" s="87"/>
      <c r="P446" s="234">
        <f>O446*H446</f>
        <v>0</v>
      </c>
      <c r="Q446" s="234">
        <v>0</v>
      </c>
      <c r="R446" s="234">
        <f>Q446*H446</f>
        <v>0</v>
      </c>
      <c r="S446" s="234">
        <v>0</v>
      </c>
      <c r="T446" s="235">
        <f>S446*H446</f>
        <v>0</v>
      </c>
      <c r="AR446" s="236" t="s">
        <v>252</v>
      </c>
      <c r="AT446" s="236" t="s">
        <v>153</v>
      </c>
      <c r="AU446" s="236" t="s">
        <v>151</v>
      </c>
      <c r="AY446" s="17" t="s">
        <v>150</v>
      </c>
      <c r="BE446" s="237">
        <f>IF(N446="základní",J446,0)</f>
        <v>0</v>
      </c>
      <c r="BF446" s="237">
        <f>IF(N446="snížená",J446,0)</f>
        <v>0</v>
      </c>
      <c r="BG446" s="237">
        <f>IF(N446="zákl. přenesená",J446,0)</f>
        <v>0</v>
      </c>
      <c r="BH446" s="237">
        <f>IF(N446="sníž. přenesená",J446,0)</f>
        <v>0</v>
      </c>
      <c r="BI446" s="237">
        <f>IF(N446="nulová",J446,0)</f>
        <v>0</v>
      </c>
      <c r="BJ446" s="17" t="s">
        <v>158</v>
      </c>
      <c r="BK446" s="237">
        <f>ROUND(I446*H446,2)</f>
        <v>0</v>
      </c>
      <c r="BL446" s="17" t="s">
        <v>252</v>
      </c>
      <c r="BM446" s="236" t="s">
        <v>890</v>
      </c>
    </row>
    <row r="447" s="1" customFormat="1" ht="24" customHeight="1">
      <c r="B447" s="39"/>
      <c r="C447" s="225" t="s">
        <v>891</v>
      </c>
      <c r="D447" s="225" t="s">
        <v>153</v>
      </c>
      <c r="E447" s="226" t="s">
        <v>892</v>
      </c>
      <c r="F447" s="227" t="s">
        <v>893</v>
      </c>
      <c r="G447" s="228" t="s">
        <v>894</v>
      </c>
      <c r="H447" s="229">
        <v>15</v>
      </c>
      <c r="I447" s="230"/>
      <c r="J447" s="231">
        <f>ROUND(I447*H447,2)</f>
        <v>0</v>
      </c>
      <c r="K447" s="227" t="s">
        <v>1</v>
      </c>
      <c r="L447" s="44"/>
      <c r="M447" s="232" t="s">
        <v>1</v>
      </c>
      <c r="N447" s="233" t="s">
        <v>45</v>
      </c>
      <c r="O447" s="87"/>
      <c r="P447" s="234">
        <f>O447*H447</f>
        <v>0</v>
      </c>
      <c r="Q447" s="234">
        <v>0</v>
      </c>
      <c r="R447" s="234">
        <f>Q447*H447</f>
        <v>0</v>
      </c>
      <c r="S447" s="234">
        <v>0</v>
      </c>
      <c r="T447" s="235">
        <f>S447*H447</f>
        <v>0</v>
      </c>
      <c r="AR447" s="236" t="s">
        <v>252</v>
      </c>
      <c r="AT447" s="236" t="s">
        <v>153</v>
      </c>
      <c r="AU447" s="236" t="s">
        <v>151</v>
      </c>
      <c r="AY447" s="17" t="s">
        <v>150</v>
      </c>
      <c r="BE447" s="237">
        <f>IF(N447="základní",J447,0)</f>
        <v>0</v>
      </c>
      <c r="BF447" s="237">
        <f>IF(N447="snížená",J447,0)</f>
        <v>0</v>
      </c>
      <c r="BG447" s="237">
        <f>IF(N447="zákl. přenesená",J447,0)</f>
        <v>0</v>
      </c>
      <c r="BH447" s="237">
        <f>IF(N447="sníž. přenesená",J447,0)</f>
        <v>0</v>
      </c>
      <c r="BI447" s="237">
        <f>IF(N447="nulová",J447,0)</f>
        <v>0</v>
      </c>
      <c r="BJ447" s="17" t="s">
        <v>158</v>
      </c>
      <c r="BK447" s="237">
        <f>ROUND(I447*H447,2)</f>
        <v>0</v>
      </c>
      <c r="BL447" s="17" t="s">
        <v>252</v>
      </c>
      <c r="BM447" s="236" t="s">
        <v>895</v>
      </c>
    </row>
    <row r="448" s="1" customFormat="1" ht="16.5" customHeight="1">
      <c r="B448" s="39"/>
      <c r="C448" s="225" t="s">
        <v>896</v>
      </c>
      <c r="D448" s="225" t="s">
        <v>153</v>
      </c>
      <c r="E448" s="226" t="s">
        <v>897</v>
      </c>
      <c r="F448" s="227" t="s">
        <v>898</v>
      </c>
      <c r="G448" s="228" t="s">
        <v>294</v>
      </c>
      <c r="H448" s="229">
        <v>1</v>
      </c>
      <c r="I448" s="230"/>
      <c r="J448" s="231">
        <f>ROUND(I448*H448,2)</f>
        <v>0</v>
      </c>
      <c r="K448" s="227" t="s">
        <v>1</v>
      </c>
      <c r="L448" s="44"/>
      <c r="M448" s="232" t="s">
        <v>1</v>
      </c>
      <c r="N448" s="233" t="s">
        <v>45</v>
      </c>
      <c r="O448" s="87"/>
      <c r="P448" s="234">
        <f>O448*H448</f>
        <v>0</v>
      </c>
      <c r="Q448" s="234">
        <v>0</v>
      </c>
      <c r="R448" s="234">
        <f>Q448*H448</f>
        <v>0</v>
      </c>
      <c r="S448" s="234">
        <v>0</v>
      </c>
      <c r="T448" s="235">
        <f>S448*H448</f>
        <v>0</v>
      </c>
      <c r="AR448" s="236" t="s">
        <v>252</v>
      </c>
      <c r="AT448" s="236" t="s">
        <v>153</v>
      </c>
      <c r="AU448" s="236" t="s">
        <v>151</v>
      </c>
      <c r="AY448" s="17" t="s">
        <v>150</v>
      </c>
      <c r="BE448" s="237">
        <f>IF(N448="základní",J448,0)</f>
        <v>0</v>
      </c>
      <c r="BF448" s="237">
        <f>IF(N448="snížená",J448,0)</f>
        <v>0</v>
      </c>
      <c r="BG448" s="237">
        <f>IF(N448="zákl. přenesená",J448,0)</f>
        <v>0</v>
      </c>
      <c r="BH448" s="237">
        <f>IF(N448="sníž. přenesená",J448,0)</f>
        <v>0</v>
      </c>
      <c r="BI448" s="237">
        <f>IF(N448="nulová",J448,0)</f>
        <v>0</v>
      </c>
      <c r="BJ448" s="17" t="s">
        <v>158</v>
      </c>
      <c r="BK448" s="237">
        <f>ROUND(I448*H448,2)</f>
        <v>0</v>
      </c>
      <c r="BL448" s="17" t="s">
        <v>252</v>
      </c>
      <c r="BM448" s="236" t="s">
        <v>899</v>
      </c>
    </row>
    <row r="449" s="1" customFormat="1" ht="16.5" customHeight="1">
      <c r="B449" s="39"/>
      <c r="C449" s="225" t="s">
        <v>900</v>
      </c>
      <c r="D449" s="225" t="s">
        <v>153</v>
      </c>
      <c r="E449" s="226" t="s">
        <v>901</v>
      </c>
      <c r="F449" s="227" t="s">
        <v>902</v>
      </c>
      <c r="G449" s="228" t="s">
        <v>294</v>
      </c>
      <c r="H449" s="229">
        <v>1</v>
      </c>
      <c r="I449" s="230"/>
      <c r="J449" s="231">
        <f>ROUND(I449*H449,2)</f>
        <v>0</v>
      </c>
      <c r="K449" s="227" t="s">
        <v>1</v>
      </c>
      <c r="L449" s="44"/>
      <c r="M449" s="232" t="s">
        <v>1</v>
      </c>
      <c r="N449" s="233" t="s">
        <v>45</v>
      </c>
      <c r="O449" s="87"/>
      <c r="P449" s="234">
        <f>O449*H449</f>
        <v>0</v>
      </c>
      <c r="Q449" s="234">
        <v>0</v>
      </c>
      <c r="R449" s="234">
        <f>Q449*H449</f>
        <v>0</v>
      </c>
      <c r="S449" s="234">
        <v>0</v>
      </c>
      <c r="T449" s="235">
        <f>S449*H449</f>
        <v>0</v>
      </c>
      <c r="AR449" s="236" t="s">
        <v>252</v>
      </c>
      <c r="AT449" s="236" t="s">
        <v>153</v>
      </c>
      <c r="AU449" s="236" t="s">
        <v>151</v>
      </c>
      <c r="AY449" s="17" t="s">
        <v>150</v>
      </c>
      <c r="BE449" s="237">
        <f>IF(N449="základní",J449,0)</f>
        <v>0</v>
      </c>
      <c r="BF449" s="237">
        <f>IF(N449="snížená",J449,0)</f>
        <v>0</v>
      </c>
      <c r="BG449" s="237">
        <f>IF(N449="zákl. přenesená",J449,0)</f>
        <v>0</v>
      </c>
      <c r="BH449" s="237">
        <f>IF(N449="sníž. přenesená",J449,0)</f>
        <v>0</v>
      </c>
      <c r="BI449" s="237">
        <f>IF(N449="nulová",J449,0)</f>
        <v>0</v>
      </c>
      <c r="BJ449" s="17" t="s">
        <v>158</v>
      </c>
      <c r="BK449" s="237">
        <f>ROUND(I449*H449,2)</f>
        <v>0</v>
      </c>
      <c r="BL449" s="17" t="s">
        <v>252</v>
      </c>
      <c r="BM449" s="236" t="s">
        <v>903</v>
      </c>
    </row>
    <row r="450" s="1" customFormat="1" ht="16.5" customHeight="1">
      <c r="B450" s="39"/>
      <c r="C450" s="225" t="s">
        <v>904</v>
      </c>
      <c r="D450" s="225" t="s">
        <v>153</v>
      </c>
      <c r="E450" s="226" t="s">
        <v>905</v>
      </c>
      <c r="F450" s="227" t="s">
        <v>906</v>
      </c>
      <c r="G450" s="228" t="s">
        <v>294</v>
      </c>
      <c r="H450" s="229">
        <v>1</v>
      </c>
      <c r="I450" s="230"/>
      <c r="J450" s="231">
        <f>ROUND(I450*H450,2)</f>
        <v>0</v>
      </c>
      <c r="K450" s="227" t="s">
        <v>1</v>
      </c>
      <c r="L450" s="44"/>
      <c r="M450" s="232" t="s">
        <v>1</v>
      </c>
      <c r="N450" s="233" t="s">
        <v>45</v>
      </c>
      <c r="O450" s="87"/>
      <c r="P450" s="234">
        <f>O450*H450</f>
        <v>0</v>
      </c>
      <c r="Q450" s="234">
        <v>0</v>
      </c>
      <c r="R450" s="234">
        <f>Q450*H450</f>
        <v>0</v>
      </c>
      <c r="S450" s="234">
        <v>0</v>
      </c>
      <c r="T450" s="235">
        <f>S450*H450</f>
        <v>0</v>
      </c>
      <c r="AR450" s="236" t="s">
        <v>252</v>
      </c>
      <c r="AT450" s="236" t="s">
        <v>153</v>
      </c>
      <c r="AU450" s="236" t="s">
        <v>151</v>
      </c>
      <c r="AY450" s="17" t="s">
        <v>150</v>
      </c>
      <c r="BE450" s="237">
        <f>IF(N450="základní",J450,0)</f>
        <v>0</v>
      </c>
      <c r="BF450" s="237">
        <f>IF(N450="snížená",J450,0)</f>
        <v>0</v>
      </c>
      <c r="BG450" s="237">
        <f>IF(N450="zákl. přenesená",J450,0)</f>
        <v>0</v>
      </c>
      <c r="BH450" s="237">
        <f>IF(N450="sníž. přenesená",J450,0)</f>
        <v>0</v>
      </c>
      <c r="BI450" s="237">
        <f>IF(N450="nulová",J450,0)</f>
        <v>0</v>
      </c>
      <c r="BJ450" s="17" t="s">
        <v>158</v>
      </c>
      <c r="BK450" s="237">
        <f>ROUND(I450*H450,2)</f>
        <v>0</v>
      </c>
      <c r="BL450" s="17" t="s">
        <v>252</v>
      </c>
      <c r="BM450" s="236" t="s">
        <v>907</v>
      </c>
    </row>
    <row r="451" s="11" customFormat="1" ht="22.8" customHeight="1">
      <c r="B451" s="209"/>
      <c r="C451" s="210"/>
      <c r="D451" s="211" t="s">
        <v>78</v>
      </c>
      <c r="E451" s="223" t="s">
        <v>908</v>
      </c>
      <c r="F451" s="223" t="s">
        <v>909</v>
      </c>
      <c r="G451" s="210"/>
      <c r="H451" s="210"/>
      <c r="I451" s="213"/>
      <c r="J451" s="224">
        <f>BK451</f>
        <v>0</v>
      </c>
      <c r="K451" s="210"/>
      <c r="L451" s="215"/>
      <c r="M451" s="216"/>
      <c r="N451" s="217"/>
      <c r="O451" s="217"/>
      <c r="P451" s="218">
        <f>SUM(P452:P463)</f>
        <v>0</v>
      </c>
      <c r="Q451" s="217"/>
      <c r="R451" s="218">
        <f>SUM(R452:R463)</f>
        <v>0</v>
      </c>
      <c r="S451" s="217"/>
      <c r="T451" s="219">
        <f>SUM(T452:T463)</f>
        <v>1.7942999999999998</v>
      </c>
      <c r="AR451" s="220" t="s">
        <v>158</v>
      </c>
      <c r="AT451" s="221" t="s">
        <v>78</v>
      </c>
      <c r="AU451" s="221" t="s">
        <v>87</v>
      </c>
      <c r="AY451" s="220" t="s">
        <v>150</v>
      </c>
      <c r="BK451" s="222">
        <f>SUM(BK452:BK463)</f>
        <v>0</v>
      </c>
    </row>
    <row r="452" s="1" customFormat="1" ht="24" customHeight="1">
      <c r="B452" s="39"/>
      <c r="C452" s="225" t="s">
        <v>910</v>
      </c>
      <c r="D452" s="225" t="s">
        <v>153</v>
      </c>
      <c r="E452" s="226" t="s">
        <v>911</v>
      </c>
      <c r="F452" s="227" t="s">
        <v>912</v>
      </c>
      <c r="G452" s="228" t="s">
        <v>237</v>
      </c>
      <c r="H452" s="229">
        <v>2.2000000000000002</v>
      </c>
      <c r="I452" s="230"/>
      <c r="J452" s="231">
        <f>ROUND(I452*H452,2)</f>
        <v>0</v>
      </c>
      <c r="K452" s="227" t="s">
        <v>164</v>
      </c>
      <c r="L452" s="44"/>
      <c r="M452" s="232" t="s">
        <v>1</v>
      </c>
      <c r="N452" s="233" t="s">
        <v>45</v>
      </c>
      <c r="O452" s="87"/>
      <c r="P452" s="234">
        <f>O452*H452</f>
        <v>0</v>
      </c>
      <c r="Q452" s="234">
        <v>0</v>
      </c>
      <c r="R452" s="234">
        <f>Q452*H452</f>
        <v>0</v>
      </c>
      <c r="S452" s="234">
        <v>0.10000000000000001</v>
      </c>
      <c r="T452" s="235">
        <f>S452*H452</f>
        <v>0.22000000000000003</v>
      </c>
      <c r="AR452" s="236" t="s">
        <v>252</v>
      </c>
      <c r="AT452" s="236" t="s">
        <v>153</v>
      </c>
      <c r="AU452" s="236" t="s">
        <v>158</v>
      </c>
      <c r="AY452" s="17" t="s">
        <v>150</v>
      </c>
      <c r="BE452" s="237">
        <f>IF(N452="základní",J452,0)</f>
        <v>0</v>
      </c>
      <c r="BF452" s="237">
        <f>IF(N452="snížená",J452,0)</f>
        <v>0</v>
      </c>
      <c r="BG452" s="237">
        <f>IF(N452="zákl. přenesená",J452,0)</f>
        <v>0</v>
      </c>
      <c r="BH452" s="237">
        <f>IF(N452="sníž. přenesená",J452,0)</f>
        <v>0</v>
      </c>
      <c r="BI452" s="237">
        <f>IF(N452="nulová",J452,0)</f>
        <v>0</v>
      </c>
      <c r="BJ452" s="17" t="s">
        <v>158</v>
      </c>
      <c r="BK452" s="237">
        <f>ROUND(I452*H452,2)</f>
        <v>0</v>
      </c>
      <c r="BL452" s="17" t="s">
        <v>252</v>
      </c>
      <c r="BM452" s="236" t="s">
        <v>913</v>
      </c>
    </row>
    <row r="453" s="12" customFormat="1">
      <c r="B453" s="238"/>
      <c r="C453" s="239"/>
      <c r="D453" s="240" t="s">
        <v>160</v>
      </c>
      <c r="E453" s="241" t="s">
        <v>1</v>
      </c>
      <c r="F453" s="242" t="s">
        <v>914</v>
      </c>
      <c r="G453" s="239"/>
      <c r="H453" s="243">
        <v>2.2000000000000002</v>
      </c>
      <c r="I453" s="244"/>
      <c r="J453" s="239"/>
      <c r="K453" s="239"/>
      <c r="L453" s="245"/>
      <c r="M453" s="246"/>
      <c r="N453" s="247"/>
      <c r="O453" s="247"/>
      <c r="P453" s="247"/>
      <c r="Q453" s="247"/>
      <c r="R453" s="247"/>
      <c r="S453" s="247"/>
      <c r="T453" s="248"/>
      <c r="AT453" s="249" t="s">
        <v>160</v>
      </c>
      <c r="AU453" s="249" t="s">
        <v>158</v>
      </c>
      <c r="AV453" s="12" t="s">
        <v>158</v>
      </c>
      <c r="AW453" s="12" t="s">
        <v>35</v>
      </c>
      <c r="AX453" s="12" t="s">
        <v>87</v>
      </c>
      <c r="AY453" s="249" t="s">
        <v>150</v>
      </c>
    </row>
    <row r="454" s="1" customFormat="1" ht="16.5" customHeight="1">
      <c r="B454" s="39"/>
      <c r="C454" s="225" t="s">
        <v>915</v>
      </c>
      <c r="D454" s="225" t="s">
        <v>153</v>
      </c>
      <c r="E454" s="226" t="s">
        <v>916</v>
      </c>
      <c r="F454" s="227" t="s">
        <v>917</v>
      </c>
      <c r="G454" s="228" t="s">
        <v>175</v>
      </c>
      <c r="H454" s="229">
        <v>41.350000000000001</v>
      </c>
      <c r="I454" s="230"/>
      <c r="J454" s="231">
        <f>ROUND(I454*H454,2)</f>
        <v>0</v>
      </c>
      <c r="K454" s="227" t="s">
        <v>164</v>
      </c>
      <c r="L454" s="44"/>
      <c r="M454" s="232" t="s">
        <v>1</v>
      </c>
      <c r="N454" s="233" t="s">
        <v>45</v>
      </c>
      <c r="O454" s="87"/>
      <c r="P454" s="234">
        <f>O454*H454</f>
        <v>0</v>
      </c>
      <c r="Q454" s="234">
        <v>0</v>
      </c>
      <c r="R454" s="234">
        <f>Q454*H454</f>
        <v>0</v>
      </c>
      <c r="S454" s="234">
        <v>0.017999999999999999</v>
      </c>
      <c r="T454" s="235">
        <f>S454*H454</f>
        <v>0.74429999999999996</v>
      </c>
      <c r="AR454" s="236" t="s">
        <v>252</v>
      </c>
      <c r="AT454" s="236" t="s">
        <v>153</v>
      </c>
      <c r="AU454" s="236" t="s">
        <v>158</v>
      </c>
      <c r="AY454" s="17" t="s">
        <v>150</v>
      </c>
      <c r="BE454" s="237">
        <f>IF(N454="základní",J454,0)</f>
        <v>0</v>
      </c>
      <c r="BF454" s="237">
        <f>IF(N454="snížená",J454,0)</f>
        <v>0</v>
      </c>
      <c r="BG454" s="237">
        <f>IF(N454="zákl. přenesená",J454,0)</f>
        <v>0</v>
      </c>
      <c r="BH454" s="237">
        <f>IF(N454="sníž. přenesená",J454,0)</f>
        <v>0</v>
      </c>
      <c r="BI454" s="237">
        <f>IF(N454="nulová",J454,0)</f>
        <v>0</v>
      </c>
      <c r="BJ454" s="17" t="s">
        <v>158</v>
      </c>
      <c r="BK454" s="237">
        <f>ROUND(I454*H454,2)</f>
        <v>0</v>
      </c>
      <c r="BL454" s="17" t="s">
        <v>252</v>
      </c>
      <c r="BM454" s="236" t="s">
        <v>918</v>
      </c>
    </row>
    <row r="455" s="12" customFormat="1">
      <c r="B455" s="238"/>
      <c r="C455" s="239"/>
      <c r="D455" s="240" t="s">
        <v>160</v>
      </c>
      <c r="E455" s="241" t="s">
        <v>1</v>
      </c>
      <c r="F455" s="242" t="s">
        <v>919</v>
      </c>
      <c r="G455" s="239"/>
      <c r="H455" s="243">
        <v>41.350000000000001</v>
      </c>
      <c r="I455" s="244"/>
      <c r="J455" s="239"/>
      <c r="K455" s="239"/>
      <c r="L455" s="245"/>
      <c r="M455" s="246"/>
      <c r="N455" s="247"/>
      <c r="O455" s="247"/>
      <c r="P455" s="247"/>
      <c r="Q455" s="247"/>
      <c r="R455" s="247"/>
      <c r="S455" s="247"/>
      <c r="T455" s="248"/>
      <c r="AT455" s="249" t="s">
        <v>160</v>
      </c>
      <c r="AU455" s="249" t="s">
        <v>158</v>
      </c>
      <c r="AV455" s="12" t="s">
        <v>158</v>
      </c>
      <c r="AW455" s="12" t="s">
        <v>35</v>
      </c>
      <c r="AX455" s="12" t="s">
        <v>87</v>
      </c>
      <c r="AY455" s="249" t="s">
        <v>150</v>
      </c>
    </row>
    <row r="456" s="1" customFormat="1" ht="24" customHeight="1">
      <c r="B456" s="39"/>
      <c r="C456" s="225" t="s">
        <v>920</v>
      </c>
      <c r="D456" s="225" t="s">
        <v>153</v>
      </c>
      <c r="E456" s="226" t="s">
        <v>921</v>
      </c>
      <c r="F456" s="227" t="s">
        <v>922</v>
      </c>
      <c r="G456" s="228" t="s">
        <v>237</v>
      </c>
      <c r="H456" s="229">
        <v>55.5</v>
      </c>
      <c r="I456" s="230"/>
      <c r="J456" s="231">
        <f>ROUND(I456*H456,2)</f>
        <v>0</v>
      </c>
      <c r="K456" s="227" t="s">
        <v>164</v>
      </c>
      <c r="L456" s="44"/>
      <c r="M456" s="232" t="s">
        <v>1</v>
      </c>
      <c r="N456" s="233" t="s">
        <v>45</v>
      </c>
      <c r="O456" s="87"/>
      <c r="P456" s="234">
        <f>O456*H456</f>
        <v>0</v>
      </c>
      <c r="Q456" s="234">
        <v>0</v>
      </c>
      <c r="R456" s="234">
        <f>Q456*H456</f>
        <v>0</v>
      </c>
      <c r="S456" s="234">
        <v>0.0060000000000000001</v>
      </c>
      <c r="T456" s="235">
        <f>S456*H456</f>
        <v>0.33300000000000002</v>
      </c>
      <c r="AR456" s="236" t="s">
        <v>252</v>
      </c>
      <c r="AT456" s="236" t="s">
        <v>153</v>
      </c>
      <c r="AU456" s="236" t="s">
        <v>158</v>
      </c>
      <c r="AY456" s="17" t="s">
        <v>150</v>
      </c>
      <c r="BE456" s="237">
        <f>IF(N456="základní",J456,0)</f>
        <v>0</v>
      </c>
      <c r="BF456" s="237">
        <f>IF(N456="snížená",J456,0)</f>
        <v>0</v>
      </c>
      <c r="BG456" s="237">
        <f>IF(N456="zákl. přenesená",J456,0)</f>
        <v>0</v>
      </c>
      <c r="BH456" s="237">
        <f>IF(N456="sníž. přenesená",J456,0)</f>
        <v>0</v>
      </c>
      <c r="BI456" s="237">
        <f>IF(N456="nulová",J456,0)</f>
        <v>0</v>
      </c>
      <c r="BJ456" s="17" t="s">
        <v>158</v>
      </c>
      <c r="BK456" s="237">
        <f>ROUND(I456*H456,2)</f>
        <v>0</v>
      </c>
      <c r="BL456" s="17" t="s">
        <v>252</v>
      </c>
      <c r="BM456" s="236" t="s">
        <v>923</v>
      </c>
    </row>
    <row r="457" s="12" customFormat="1">
      <c r="B457" s="238"/>
      <c r="C457" s="239"/>
      <c r="D457" s="240" t="s">
        <v>160</v>
      </c>
      <c r="E457" s="241" t="s">
        <v>1</v>
      </c>
      <c r="F457" s="242" t="s">
        <v>924</v>
      </c>
      <c r="G457" s="239"/>
      <c r="H457" s="243">
        <v>41</v>
      </c>
      <c r="I457" s="244"/>
      <c r="J457" s="239"/>
      <c r="K457" s="239"/>
      <c r="L457" s="245"/>
      <c r="M457" s="246"/>
      <c r="N457" s="247"/>
      <c r="O457" s="247"/>
      <c r="P457" s="247"/>
      <c r="Q457" s="247"/>
      <c r="R457" s="247"/>
      <c r="S457" s="247"/>
      <c r="T457" s="248"/>
      <c r="AT457" s="249" t="s">
        <v>160</v>
      </c>
      <c r="AU457" s="249" t="s">
        <v>158</v>
      </c>
      <c r="AV457" s="12" t="s">
        <v>158</v>
      </c>
      <c r="AW457" s="12" t="s">
        <v>35</v>
      </c>
      <c r="AX457" s="12" t="s">
        <v>79</v>
      </c>
      <c r="AY457" s="249" t="s">
        <v>150</v>
      </c>
    </row>
    <row r="458" s="12" customFormat="1">
      <c r="B458" s="238"/>
      <c r="C458" s="239"/>
      <c r="D458" s="240" t="s">
        <v>160</v>
      </c>
      <c r="E458" s="241" t="s">
        <v>1</v>
      </c>
      <c r="F458" s="242" t="s">
        <v>925</v>
      </c>
      <c r="G458" s="239"/>
      <c r="H458" s="243">
        <v>14.5</v>
      </c>
      <c r="I458" s="244"/>
      <c r="J458" s="239"/>
      <c r="K458" s="239"/>
      <c r="L458" s="245"/>
      <c r="M458" s="246"/>
      <c r="N458" s="247"/>
      <c r="O458" s="247"/>
      <c r="P458" s="247"/>
      <c r="Q458" s="247"/>
      <c r="R458" s="247"/>
      <c r="S458" s="247"/>
      <c r="T458" s="248"/>
      <c r="AT458" s="249" t="s">
        <v>160</v>
      </c>
      <c r="AU458" s="249" t="s">
        <v>158</v>
      </c>
      <c r="AV458" s="12" t="s">
        <v>158</v>
      </c>
      <c r="AW458" s="12" t="s">
        <v>35</v>
      </c>
      <c r="AX458" s="12" t="s">
        <v>79</v>
      </c>
      <c r="AY458" s="249" t="s">
        <v>150</v>
      </c>
    </row>
    <row r="459" s="13" customFormat="1">
      <c r="B459" s="250"/>
      <c r="C459" s="251"/>
      <c r="D459" s="240" t="s">
        <v>160</v>
      </c>
      <c r="E459" s="252" t="s">
        <v>1</v>
      </c>
      <c r="F459" s="253" t="s">
        <v>172</v>
      </c>
      <c r="G459" s="251"/>
      <c r="H459" s="254">
        <v>55.5</v>
      </c>
      <c r="I459" s="255"/>
      <c r="J459" s="251"/>
      <c r="K459" s="251"/>
      <c r="L459" s="256"/>
      <c r="M459" s="257"/>
      <c r="N459" s="258"/>
      <c r="O459" s="258"/>
      <c r="P459" s="258"/>
      <c r="Q459" s="258"/>
      <c r="R459" s="258"/>
      <c r="S459" s="258"/>
      <c r="T459" s="259"/>
      <c r="AT459" s="260" t="s">
        <v>160</v>
      </c>
      <c r="AU459" s="260" t="s">
        <v>158</v>
      </c>
      <c r="AV459" s="13" t="s">
        <v>157</v>
      </c>
      <c r="AW459" s="13" t="s">
        <v>35</v>
      </c>
      <c r="AX459" s="13" t="s">
        <v>87</v>
      </c>
      <c r="AY459" s="260" t="s">
        <v>150</v>
      </c>
    </row>
    <row r="460" s="1" customFormat="1" ht="16.5" customHeight="1">
      <c r="B460" s="39"/>
      <c r="C460" s="225" t="s">
        <v>926</v>
      </c>
      <c r="D460" s="225" t="s">
        <v>153</v>
      </c>
      <c r="E460" s="226" t="s">
        <v>927</v>
      </c>
      <c r="F460" s="227" t="s">
        <v>928</v>
      </c>
      <c r="G460" s="228" t="s">
        <v>175</v>
      </c>
      <c r="H460" s="229">
        <v>14.199999999999999</v>
      </c>
      <c r="I460" s="230"/>
      <c r="J460" s="231">
        <f>ROUND(I460*H460,2)</f>
        <v>0</v>
      </c>
      <c r="K460" s="227" t="s">
        <v>1</v>
      </c>
      <c r="L460" s="44"/>
      <c r="M460" s="232" t="s">
        <v>1</v>
      </c>
      <c r="N460" s="233" t="s">
        <v>45</v>
      </c>
      <c r="O460" s="87"/>
      <c r="P460" s="234">
        <f>O460*H460</f>
        <v>0</v>
      </c>
      <c r="Q460" s="234">
        <v>0</v>
      </c>
      <c r="R460" s="234">
        <f>Q460*H460</f>
        <v>0</v>
      </c>
      <c r="S460" s="234">
        <v>0.035000000000000003</v>
      </c>
      <c r="T460" s="235">
        <f>S460*H460</f>
        <v>0.497</v>
      </c>
      <c r="AR460" s="236" t="s">
        <v>252</v>
      </c>
      <c r="AT460" s="236" t="s">
        <v>153</v>
      </c>
      <c r="AU460" s="236" t="s">
        <v>158</v>
      </c>
      <c r="AY460" s="17" t="s">
        <v>150</v>
      </c>
      <c r="BE460" s="237">
        <f>IF(N460="základní",J460,0)</f>
        <v>0</v>
      </c>
      <c r="BF460" s="237">
        <f>IF(N460="snížená",J460,0)</f>
        <v>0</v>
      </c>
      <c r="BG460" s="237">
        <f>IF(N460="zákl. přenesená",J460,0)</f>
        <v>0</v>
      </c>
      <c r="BH460" s="237">
        <f>IF(N460="sníž. přenesená",J460,0)</f>
        <v>0</v>
      </c>
      <c r="BI460" s="237">
        <f>IF(N460="nulová",J460,0)</f>
        <v>0</v>
      </c>
      <c r="BJ460" s="17" t="s">
        <v>158</v>
      </c>
      <c r="BK460" s="237">
        <f>ROUND(I460*H460,2)</f>
        <v>0</v>
      </c>
      <c r="BL460" s="17" t="s">
        <v>252</v>
      </c>
      <c r="BM460" s="236" t="s">
        <v>929</v>
      </c>
    </row>
    <row r="461" s="12" customFormat="1">
      <c r="B461" s="238"/>
      <c r="C461" s="239"/>
      <c r="D461" s="240" t="s">
        <v>160</v>
      </c>
      <c r="E461" s="241" t="s">
        <v>1</v>
      </c>
      <c r="F461" s="242" t="s">
        <v>930</v>
      </c>
      <c r="G461" s="239"/>
      <c r="H461" s="243">
        <v>10.800000000000001</v>
      </c>
      <c r="I461" s="244"/>
      <c r="J461" s="239"/>
      <c r="K461" s="239"/>
      <c r="L461" s="245"/>
      <c r="M461" s="246"/>
      <c r="N461" s="247"/>
      <c r="O461" s="247"/>
      <c r="P461" s="247"/>
      <c r="Q461" s="247"/>
      <c r="R461" s="247"/>
      <c r="S461" s="247"/>
      <c r="T461" s="248"/>
      <c r="AT461" s="249" t="s">
        <v>160</v>
      </c>
      <c r="AU461" s="249" t="s">
        <v>158</v>
      </c>
      <c r="AV461" s="12" t="s">
        <v>158</v>
      </c>
      <c r="AW461" s="12" t="s">
        <v>35</v>
      </c>
      <c r="AX461" s="12" t="s">
        <v>79</v>
      </c>
      <c r="AY461" s="249" t="s">
        <v>150</v>
      </c>
    </row>
    <row r="462" s="12" customFormat="1">
      <c r="B462" s="238"/>
      <c r="C462" s="239"/>
      <c r="D462" s="240" t="s">
        <v>160</v>
      </c>
      <c r="E462" s="241" t="s">
        <v>1</v>
      </c>
      <c r="F462" s="242" t="s">
        <v>931</v>
      </c>
      <c r="G462" s="239"/>
      <c r="H462" s="243">
        <v>3.3999999999999999</v>
      </c>
      <c r="I462" s="244"/>
      <c r="J462" s="239"/>
      <c r="K462" s="239"/>
      <c r="L462" s="245"/>
      <c r="M462" s="246"/>
      <c r="N462" s="247"/>
      <c r="O462" s="247"/>
      <c r="P462" s="247"/>
      <c r="Q462" s="247"/>
      <c r="R462" s="247"/>
      <c r="S462" s="247"/>
      <c r="T462" s="248"/>
      <c r="AT462" s="249" t="s">
        <v>160</v>
      </c>
      <c r="AU462" s="249" t="s">
        <v>158</v>
      </c>
      <c r="AV462" s="12" t="s">
        <v>158</v>
      </c>
      <c r="AW462" s="12" t="s">
        <v>35</v>
      </c>
      <c r="AX462" s="12" t="s">
        <v>79</v>
      </c>
      <c r="AY462" s="249" t="s">
        <v>150</v>
      </c>
    </row>
    <row r="463" s="13" customFormat="1">
      <c r="B463" s="250"/>
      <c r="C463" s="251"/>
      <c r="D463" s="240" t="s">
        <v>160</v>
      </c>
      <c r="E463" s="252" t="s">
        <v>1</v>
      </c>
      <c r="F463" s="253" t="s">
        <v>172</v>
      </c>
      <c r="G463" s="251"/>
      <c r="H463" s="254">
        <v>14.200000000000001</v>
      </c>
      <c r="I463" s="255"/>
      <c r="J463" s="251"/>
      <c r="K463" s="251"/>
      <c r="L463" s="256"/>
      <c r="M463" s="257"/>
      <c r="N463" s="258"/>
      <c r="O463" s="258"/>
      <c r="P463" s="258"/>
      <c r="Q463" s="258"/>
      <c r="R463" s="258"/>
      <c r="S463" s="258"/>
      <c r="T463" s="259"/>
      <c r="AT463" s="260" t="s">
        <v>160</v>
      </c>
      <c r="AU463" s="260" t="s">
        <v>158</v>
      </c>
      <c r="AV463" s="13" t="s">
        <v>157</v>
      </c>
      <c r="AW463" s="13" t="s">
        <v>35</v>
      </c>
      <c r="AX463" s="13" t="s">
        <v>87</v>
      </c>
      <c r="AY463" s="260" t="s">
        <v>150</v>
      </c>
    </row>
    <row r="464" s="11" customFormat="1" ht="22.8" customHeight="1">
      <c r="B464" s="209"/>
      <c r="C464" s="210"/>
      <c r="D464" s="211" t="s">
        <v>78</v>
      </c>
      <c r="E464" s="223" t="s">
        <v>932</v>
      </c>
      <c r="F464" s="223" t="s">
        <v>933</v>
      </c>
      <c r="G464" s="210"/>
      <c r="H464" s="210"/>
      <c r="I464" s="213"/>
      <c r="J464" s="224">
        <f>BK464</f>
        <v>0</v>
      </c>
      <c r="K464" s="210"/>
      <c r="L464" s="215"/>
      <c r="M464" s="216"/>
      <c r="N464" s="217"/>
      <c r="O464" s="217"/>
      <c r="P464" s="218">
        <f>SUM(P465:P506)</f>
        <v>0</v>
      </c>
      <c r="Q464" s="217"/>
      <c r="R464" s="218">
        <f>SUM(R465:R506)</f>
        <v>2.9455143999999995</v>
      </c>
      <c r="S464" s="217"/>
      <c r="T464" s="219">
        <f>SUM(T465:T506)</f>
        <v>0.66319185999999997</v>
      </c>
      <c r="AR464" s="220" t="s">
        <v>158</v>
      </c>
      <c r="AT464" s="221" t="s">
        <v>78</v>
      </c>
      <c r="AU464" s="221" t="s">
        <v>87</v>
      </c>
      <c r="AY464" s="220" t="s">
        <v>150</v>
      </c>
      <c r="BK464" s="222">
        <f>SUM(BK465:BK506)</f>
        <v>0</v>
      </c>
    </row>
    <row r="465" s="1" customFormat="1" ht="24" customHeight="1">
      <c r="B465" s="39"/>
      <c r="C465" s="225" t="s">
        <v>934</v>
      </c>
      <c r="D465" s="225" t="s">
        <v>153</v>
      </c>
      <c r="E465" s="226" t="s">
        <v>935</v>
      </c>
      <c r="F465" s="227" t="s">
        <v>936</v>
      </c>
      <c r="G465" s="228" t="s">
        <v>175</v>
      </c>
      <c r="H465" s="229">
        <v>15.785</v>
      </c>
      <c r="I465" s="230"/>
      <c r="J465" s="231">
        <f>ROUND(I465*H465,2)</f>
        <v>0</v>
      </c>
      <c r="K465" s="227" t="s">
        <v>937</v>
      </c>
      <c r="L465" s="44"/>
      <c r="M465" s="232" t="s">
        <v>1</v>
      </c>
      <c r="N465" s="233" t="s">
        <v>45</v>
      </c>
      <c r="O465" s="87"/>
      <c r="P465" s="234">
        <f>O465*H465</f>
        <v>0</v>
      </c>
      <c r="Q465" s="234">
        <v>0.02503</v>
      </c>
      <c r="R465" s="234">
        <f>Q465*H465</f>
        <v>0.39509854999999999</v>
      </c>
      <c r="S465" s="234">
        <v>0</v>
      </c>
      <c r="T465" s="235">
        <f>S465*H465</f>
        <v>0</v>
      </c>
      <c r="AR465" s="236" t="s">
        <v>252</v>
      </c>
      <c r="AT465" s="236" t="s">
        <v>153</v>
      </c>
      <c r="AU465" s="236" t="s">
        <v>158</v>
      </c>
      <c r="AY465" s="17" t="s">
        <v>150</v>
      </c>
      <c r="BE465" s="237">
        <f>IF(N465="základní",J465,0)</f>
        <v>0</v>
      </c>
      <c r="BF465" s="237">
        <f>IF(N465="snížená",J465,0)</f>
        <v>0</v>
      </c>
      <c r="BG465" s="237">
        <f>IF(N465="zákl. přenesená",J465,0)</f>
        <v>0</v>
      </c>
      <c r="BH465" s="237">
        <f>IF(N465="sníž. přenesená",J465,0)</f>
        <v>0</v>
      </c>
      <c r="BI465" s="237">
        <f>IF(N465="nulová",J465,0)</f>
        <v>0</v>
      </c>
      <c r="BJ465" s="17" t="s">
        <v>158</v>
      </c>
      <c r="BK465" s="237">
        <f>ROUND(I465*H465,2)</f>
        <v>0</v>
      </c>
      <c r="BL465" s="17" t="s">
        <v>252</v>
      </c>
      <c r="BM465" s="236" t="s">
        <v>938</v>
      </c>
    </row>
    <row r="466" s="12" customFormat="1">
      <c r="B466" s="238"/>
      <c r="C466" s="239"/>
      <c r="D466" s="240" t="s">
        <v>160</v>
      </c>
      <c r="E466" s="241" t="s">
        <v>1</v>
      </c>
      <c r="F466" s="242" t="s">
        <v>939</v>
      </c>
      <c r="G466" s="239"/>
      <c r="H466" s="243">
        <v>15.785</v>
      </c>
      <c r="I466" s="244"/>
      <c r="J466" s="239"/>
      <c r="K466" s="239"/>
      <c r="L466" s="245"/>
      <c r="M466" s="246"/>
      <c r="N466" s="247"/>
      <c r="O466" s="247"/>
      <c r="P466" s="247"/>
      <c r="Q466" s="247"/>
      <c r="R466" s="247"/>
      <c r="S466" s="247"/>
      <c r="T466" s="248"/>
      <c r="AT466" s="249" t="s">
        <v>160</v>
      </c>
      <c r="AU466" s="249" t="s">
        <v>158</v>
      </c>
      <c r="AV466" s="12" t="s">
        <v>158</v>
      </c>
      <c r="AW466" s="12" t="s">
        <v>35</v>
      </c>
      <c r="AX466" s="12" t="s">
        <v>87</v>
      </c>
      <c r="AY466" s="249" t="s">
        <v>150</v>
      </c>
    </row>
    <row r="467" s="1" customFormat="1" ht="16.5" customHeight="1">
      <c r="B467" s="39"/>
      <c r="C467" s="225" t="s">
        <v>940</v>
      </c>
      <c r="D467" s="225" t="s">
        <v>153</v>
      </c>
      <c r="E467" s="226" t="s">
        <v>941</v>
      </c>
      <c r="F467" s="227" t="s">
        <v>942</v>
      </c>
      <c r="G467" s="228" t="s">
        <v>237</v>
      </c>
      <c r="H467" s="229">
        <v>7.7000000000000002</v>
      </c>
      <c r="I467" s="230"/>
      <c r="J467" s="231">
        <f>ROUND(I467*H467,2)</f>
        <v>0</v>
      </c>
      <c r="K467" s="227" t="s">
        <v>164</v>
      </c>
      <c r="L467" s="44"/>
      <c r="M467" s="232" t="s">
        <v>1</v>
      </c>
      <c r="N467" s="233" t="s">
        <v>45</v>
      </c>
      <c r="O467" s="87"/>
      <c r="P467" s="234">
        <f>O467*H467</f>
        <v>0</v>
      </c>
      <c r="Q467" s="234">
        <v>0.00091</v>
      </c>
      <c r="R467" s="234">
        <f>Q467*H467</f>
        <v>0.0070070000000000002</v>
      </c>
      <c r="S467" s="234">
        <v>0</v>
      </c>
      <c r="T467" s="235">
        <f>S467*H467</f>
        <v>0</v>
      </c>
      <c r="AR467" s="236" t="s">
        <v>252</v>
      </c>
      <c r="AT467" s="236" t="s">
        <v>153</v>
      </c>
      <c r="AU467" s="236" t="s">
        <v>158</v>
      </c>
      <c r="AY467" s="17" t="s">
        <v>150</v>
      </c>
      <c r="BE467" s="237">
        <f>IF(N467="základní",J467,0)</f>
        <v>0</v>
      </c>
      <c r="BF467" s="237">
        <f>IF(N467="snížená",J467,0)</f>
        <v>0</v>
      </c>
      <c r="BG467" s="237">
        <f>IF(N467="zákl. přenesená",J467,0)</f>
        <v>0</v>
      </c>
      <c r="BH467" s="237">
        <f>IF(N467="sníž. přenesená",J467,0)</f>
        <v>0</v>
      </c>
      <c r="BI467" s="237">
        <f>IF(N467="nulová",J467,0)</f>
        <v>0</v>
      </c>
      <c r="BJ467" s="17" t="s">
        <v>158</v>
      </c>
      <c r="BK467" s="237">
        <f>ROUND(I467*H467,2)</f>
        <v>0</v>
      </c>
      <c r="BL467" s="17" t="s">
        <v>252</v>
      </c>
      <c r="BM467" s="236" t="s">
        <v>943</v>
      </c>
    </row>
    <row r="468" s="12" customFormat="1">
      <c r="B468" s="238"/>
      <c r="C468" s="239"/>
      <c r="D468" s="240" t="s">
        <v>160</v>
      </c>
      <c r="E468" s="241" t="s">
        <v>1</v>
      </c>
      <c r="F468" s="242" t="s">
        <v>944</v>
      </c>
      <c r="G468" s="239"/>
      <c r="H468" s="243">
        <v>7.7000000000000002</v>
      </c>
      <c r="I468" s="244"/>
      <c r="J468" s="239"/>
      <c r="K468" s="239"/>
      <c r="L468" s="245"/>
      <c r="M468" s="246"/>
      <c r="N468" s="247"/>
      <c r="O468" s="247"/>
      <c r="P468" s="247"/>
      <c r="Q468" s="247"/>
      <c r="R468" s="247"/>
      <c r="S468" s="247"/>
      <c r="T468" s="248"/>
      <c r="AT468" s="249" t="s">
        <v>160</v>
      </c>
      <c r="AU468" s="249" t="s">
        <v>158</v>
      </c>
      <c r="AV468" s="12" t="s">
        <v>158</v>
      </c>
      <c r="AW468" s="12" t="s">
        <v>35</v>
      </c>
      <c r="AX468" s="12" t="s">
        <v>87</v>
      </c>
      <c r="AY468" s="249" t="s">
        <v>150</v>
      </c>
    </row>
    <row r="469" s="1" customFormat="1" ht="24" customHeight="1">
      <c r="B469" s="39"/>
      <c r="C469" s="225" t="s">
        <v>945</v>
      </c>
      <c r="D469" s="225" t="s">
        <v>153</v>
      </c>
      <c r="E469" s="226" t="s">
        <v>946</v>
      </c>
      <c r="F469" s="227" t="s">
        <v>947</v>
      </c>
      <c r="G469" s="228" t="s">
        <v>237</v>
      </c>
      <c r="H469" s="229">
        <v>7.4299999999999997</v>
      </c>
      <c r="I469" s="230"/>
      <c r="J469" s="231">
        <f>ROUND(I469*H469,2)</f>
        <v>0</v>
      </c>
      <c r="K469" s="227" t="s">
        <v>937</v>
      </c>
      <c r="L469" s="44"/>
      <c r="M469" s="232" t="s">
        <v>1</v>
      </c>
      <c r="N469" s="233" t="s">
        <v>45</v>
      </c>
      <c r="O469" s="87"/>
      <c r="P469" s="234">
        <f>O469*H469</f>
        <v>0</v>
      </c>
      <c r="Q469" s="234">
        <v>4.0000000000000003E-05</v>
      </c>
      <c r="R469" s="234">
        <f>Q469*H469</f>
        <v>0.00029720000000000001</v>
      </c>
      <c r="S469" s="234">
        <v>0</v>
      </c>
      <c r="T469" s="235">
        <f>S469*H469</f>
        <v>0</v>
      </c>
      <c r="AR469" s="236" t="s">
        <v>252</v>
      </c>
      <c r="AT469" s="236" t="s">
        <v>153</v>
      </c>
      <c r="AU469" s="236" t="s">
        <v>158</v>
      </c>
      <c r="AY469" s="17" t="s">
        <v>150</v>
      </c>
      <c r="BE469" s="237">
        <f>IF(N469="základní",J469,0)</f>
        <v>0</v>
      </c>
      <c r="BF469" s="237">
        <f>IF(N469="snížená",J469,0)</f>
        <v>0</v>
      </c>
      <c r="BG469" s="237">
        <f>IF(N469="zákl. přenesená",J469,0)</f>
        <v>0</v>
      </c>
      <c r="BH469" s="237">
        <f>IF(N469="sníž. přenesená",J469,0)</f>
        <v>0</v>
      </c>
      <c r="BI469" s="237">
        <f>IF(N469="nulová",J469,0)</f>
        <v>0</v>
      </c>
      <c r="BJ469" s="17" t="s">
        <v>158</v>
      </c>
      <c r="BK469" s="237">
        <f>ROUND(I469*H469,2)</f>
        <v>0</v>
      </c>
      <c r="BL469" s="17" t="s">
        <v>252</v>
      </c>
      <c r="BM469" s="236" t="s">
        <v>948</v>
      </c>
    </row>
    <row r="470" s="12" customFormat="1">
      <c r="B470" s="238"/>
      <c r="C470" s="239"/>
      <c r="D470" s="240" t="s">
        <v>160</v>
      </c>
      <c r="E470" s="241" t="s">
        <v>1</v>
      </c>
      <c r="F470" s="242" t="s">
        <v>949</v>
      </c>
      <c r="G470" s="239"/>
      <c r="H470" s="243">
        <v>7.4299999999999997</v>
      </c>
      <c r="I470" s="244"/>
      <c r="J470" s="239"/>
      <c r="K470" s="239"/>
      <c r="L470" s="245"/>
      <c r="M470" s="246"/>
      <c r="N470" s="247"/>
      <c r="O470" s="247"/>
      <c r="P470" s="247"/>
      <c r="Q470" s="247"/>
      <c r="R470" s="247"/>
      <c r="S470" s="247"/>
      <c r="T470" s="248"/>
      <c r="AT470" s="249" t="s">
        <v>160</v>
      </c>
      <c r="AU470" s="249" t="s">
        <v>158</v>
      </c>
      <c r="AV470" s="12" t="s">
        <v>158</v>
      </c>
      <c r="AW470" s="12" t="s">
        <v>35</v>
      </c>
      <c r="AX470" s="12" t="s">
        <v>87</v>
      </c>
      <c r="AY470" s="249" t="s">
        <v>150</v>
      </c>
    </row>
    <row r="471" s="1" customFormat="1" ht="16.5" customHeight="1">
      <c r="B471" s="39"/>
      <c r="C471" s="225" t="s">
        <v>950</v>
      </c>
      <c r="D471" s="225" t="s">
        <v>153</v>
      </c>
      <c r="E471" s="226" t="s">
        <v>951</v>
      </c>
      <c r="F471" s="227" t="s">
        <v>952</v>
      </c>
      <c r="G471" s="228" t="s">
        <v>175</v>
      </c>
      <c r="H471" s="229">
        <v>17.699999999999999</v>
      </c>
      <c r="I471" s="230"/>
      <c r="J471" s="231">
        <f>ROUND(I471*H471,2)</f>
        <v>0</v>
      </c>
      <c r="K471" s="227" t="s">
        <v>164</v>
      </c>
      <c r="L471" s="44"/>
      <c r="M471" s="232" t="s">
        <v>1</v>
      </c>
      <c r="N471" s="233" t="s">
        <v>45</v>
      </c>
      <c r="O471" s="87"/>
      <c r="P471" s="234">
        <f>O471*H471</f>
        <v>0</v>
      </c>
      <c r="Q471" s="234">
        <v>0.00020000000000000001</v>
      </c>
      <c r="R471" s="234">
        <f>Q471*H471</f>
        <v>0.0035400000000000002</v>
      </c>
      <c r="S471" s="234">
        <v>0</v>
      </c>
      <c r="T471" s="235">
        <f>S471*H471</f>
        <v>0</v>
      </c>
      <c r="AR471" s="236" t="s">
        <v>252</v>
      </c>
      <c r="AT471" s="236" t="s">
        <v>153</v>
      </c>
      <c r="AU471" s="236" t="s">
        <v>158</v>
      </c>
      <c r="AY471" s="17" t="s">
        <v>150</v>
      </c>
      <c r="BE471" s="237">
        <f>IF(N471="základní",J471,0)</f>
        <v>0</v>
      </c>
      <c r="BF471" s="237">
        <f>IF(N471="snížená",J471,0)</f>
        <v>0</v>
      </c>
      <c r="BG471" s="237">
        <f>IF(N471="zákl. přenesená",J471,0)</f>
        <v>0</v>
      </c>
      <c r="BH471" s="237">
        <f>IF(N471="sníž. přenesená",J471,0)</f>
        <v>0</v>
      </c>
      <c r="BI471" s="237">
        <f>IF(N471="nulová",J471,0)</f>
        <v>0</v>
      </c>
      <c r="BJ471" s="17" t="s">
        <v>158</v>
      </c>
      <c r="BK471" s="237">
        <f>ROUND(I471*H471,2)</f>
        <v>0</v>
      </c>
      <c r="BL471" s="17" t="s">
        <v>252</v>
      </c>
      <c r="BM471" s="236" t="s">
        <v>953</v>
      </c>
    </row>
    <row r="472" s="1" customFormat="1" ht="24" customHeight="1">
      <c r="B472" s="39"/>
      <c r="C472" s="225" t="s">
        <v>954</v>
      </c>
      <c r="D472" s="225" t="s">
        <v>153</v>
      </c>
      <c r="E472" s="226" t="s">
        <v>955</v>
      </c>
      <c r="F472" s="227" t="s">
        <v>956</v>
      </c>
      <c r="G472" s="228" t="s">
        <v>175</v>
      </c>
      <c r="H472" s="229">
        <v>8.7720000000000002</v>
      </c>
      <c r="I472" s="230"/>
      <c r="J472" s="231">
        <f>ROUND(I472*H472,2)</f>
        <v>0</v>
      </c>
      <c r="K472" s="227" t="s">
        <v>164</v>
      </c>
      <c r="L472" s="44"/>
      <c r="M472" s="232" t="s">
        <v>1</v>
      </c>
      <c r="N472" s="233" t="s">
        <v>45</v>
      </c>
      <c r="O472" s="87"/>
      <c r="P472" s="234">
        <f>O472*H472</f>
        <v>0</v>
      </c>
      <c r="Q472" s="234">
        <v>0</v>
      </c>
      <c r="R472" s="234">
        <f>Q472*H472</f>
        <v>0</v>
      </c>
      <c r="S472" s="234">
        <v>0.05638</v>
      </c>
      <c r="T472" s="235">
        <f>S472*H472</f>
        <v>0.49456536000000001</v>
      </c>
      <c r="AR472" s="236" t="s">
        <v>252</v>
      </c>
      <c r="AT472" s="236" t="s">
        <v>153</v>
      </c>
      <c r="AU472" s="236" t="s">
        <v>158</v>
      </c>
      <c r="AY472" s="17" t="s">
        <v>150</v>
      </c>
      <c r="BE472" s="237">
        <f>IF(N472="základní",J472,0)</f>
        <v>0</v>
      </c>
      <c r="BF472" s="237">
        <f>IF(N472="snížená",J472,0)</f>
        <v>0</v>
      </c>
      <c r="BG472" s="237">
        <f>IF(N472="zákl. přenesená",J472,0)</f>
        <v>0</v>
      </c>
      <c r="BH472" s="237">
        <f>IF(N472="sníž. přenesená",J472,0)</f>
        <v>0</v>
      </c>
      <c r="BI472" s="237">
        <f>IF(N472="nulová",J472,0)</f>
        <v>0</v>
      </c>
      <c r="BJ472" s="17" t="s">
        <v>158</v>
      </c>
      <c r="BK472" s="237">
        <f>ROUND(I472*H472,2)</f>
        <v>0</v>
      </c>
      <c r="BL472" s="17" t="s">
        <v>252</v>
      </c>
      <c r="BM472" s="236" t="s">
        <v>957</v>
      </c>
    </row>
    <row r="473" s="12" customFormat="1">
      <c r="B473" s="238"/>
      <c r="C473" s="239"/>
      <c r="D473" s="240" t="s">
        <v>160</v>
      </c>
      <c r="E473" s="241" t="s">
        <v>1</v>
      </c>
      <c r="F473" s="242" t="s">
        <v>958</v>
      </c>
      <c r="G473" s="239"/>
      <c r="H473" s="243">
        <v>8.7720000000000002</v>
      </c>
      <c r="I473" s="244"/>
      <c r="J473" s="239"/>
      <c r="K473" s="239"/>
      <c r="L473" s="245"/>
      <c r="M473" s="246"/>
      <c r="N473" s="247"/>
      <c r="O473" s="247"/>
      <c r="P473" s="247"/>
      <c r="Q473" s="247"/>
      <c r="R473" s="247"/>
      <c r="S473" s="247"/>
      <c r="T473" s="248"/>
      <c r="AT473" s="249" t="s">
        <v>160</v>
      </c>
      <c r="AU473" s="249" t="s">
        <v>158</v>
      </c>
      <c r="AV473" s="12" t="s">
        <v>158</v>
      </c>
      <c r="AW473" s="12" t="s">
        <v>35</v>
      </c>
      <c r="AX473" s="12" t="s">
        <v>87</v>
      </c>
      <c r="AY473" s="249" t="s">
        <v>150</v>
      </c>
    </row>
    <row r="474" s="1" customFormat="1" ht="24" customHeight="1">
      <c r="B474" s="39"/>
      <c r="C474" s="225" t="s">
        <v>959</v>
      </c>
      <c r="D474" s="225" t="s">
        <v>153</v>
      </c>
      <c r="E474" s="226" t="s">
        <v>960</v>
      </c>
      <c r="F474" s="227" t="s">
        <v>961</v>
      </c>
      <c r="G474" s="228" t="s">
        <v>156</v>
      </c>
      <c r="H474" s="229">
        <v>1</v>
      </c>
      <c r="I474" s="230"/>
      <c r="J474" s="231">
        <f>ROUND(I474*H474,2)</f>
        <v>0</v>
      </c>
      <c r="K474" s="227" t="s">
        <v>164</v>
      </c>
      <c r="L474" s="44"/>
      <c r="M474" s="232" t="s">
        <v>1</v>
      </c>
      <c r="N474" s="233" t="s">
        <v>45</v>
      </c>
      <c r="O474" s="87"/>
      <c r="P474" s="234">
        <f>O474*H474</f>
        <v>0</v>
      </c>
      <c r="Q474" s="234">
        <v>0.0023</v>
      </c>
      <c r="R474" s="234">
        <f>Q474*H474</f>
        <v>0.0023</v>
      </c>
      <c r="S474" s="234">
        <v>0.0055999999999999999</v>
      </c>
      <c r="T474" s="235">
        <f>S474*H474</f>
        <v>0.0055999999999999999</v>
      </c>
      <c r="AR474" s="236" t="s">
        <v>252</v>
      </c>
      <c r="AT474" s="236" t="s">
        <v>153</v>
      </c>
      <c r="AU474" s="236" t="s">
        <v>158</v>
      </c>
      <c r="AY474" s="17" t="s">
        <v>150</v>
      </c>
      <c r="BE474" s="237">
        <f>IF(N474="základní",J474,0)</f>
        <v>0</v>
      </c>
      <c r="BF474" s="237">
        <f>IF(N474="snížená",J474,0)</f>
        <v>0</v>
      </c>
      <c r="BG474" s="237">
        <f>IF(N474="zákl. přenesená",J474,0)</f>
        <v>0</v>
      </c>
      <c r="BH474" s="237">
        <f>IF(N474="sníž. přenesená",J474,0)</f>
        <v>0</v>
      </c>
      <c r="BI474" s="237">
        <f>IF(N474="nulová",J474,0)</f>
        <v>0</v>
      </c>
      <c r="BJ474" s="17" t="s">
        <v>158</v>
      </c>
      <c r="BK474" s="237">
        <f>ROUND(I474*H474,2)</f>
        <v>0</v>
      </c>
      <c r="BL474" s="17" t="s">
        <v>252</v>
      </c>
      <c r="BM474" s="236" t="s">
        <v>962</v>
      </c>
    </row>
    <row r="475" s="1" customFormat="1" ht="24" customHeight="1">
      <c r="B475" s="39"/>
      <c r="C475" s="225" t="s">
        <v>963</v>
      </c>
      <c r="D475" s="225" t="s">
        <v>153</v>
      </c>
      <c r="E475" s="226" t="s">
        <v>964</v>
      </c>
      <c r="F475" s="227" t="s">
        <v>965</v>
      </c>
      <c r="G475" s="228" t="s">
        <v>175</v>
      </c>
      <c r="H475" s="229">
        <v>4.6550000000000002</v>
      </c>
      <c r="I475" s="230"/>
      <c r="J475" s="231">
        <f>ROUND(I475*H475,2)</f>
        <v>0</v>
      </c>
      <c r="K475" s="227" t="s">
        <v>1</v>
      </c>
      <c r="L475" s="44"/>
      <c r="M475" s="232" t="s">
        <v>1</v>
      </c>
      <c r="N475" s="233" t="s">
        <v>45</v>
      </c>
      <c r="O475" s="87"/>
      <c r="P475" s="234">
        <f>O475*H475</f>
        <v>0</v>
      </c>
      <c r="Q475" s="234">
        <v>0.046530000000000002</v>
      </c>
      <c r="R475" s="234">
        <f>Q475*H475</f>
        <v>0.21659715000000002</v>
      </c>
      <c r="S475" s="234">
        <v>0</v>
      </c>
      <c r="T475" s="235">
        <f>S475*H475</f>
        <v>0</v>
      </c>
      <c r="AR475" s="236" t="s">
        <v>252</v>
      </c>
      <c r="AT475" s="236" t="s">
        <v>153</v>
      </c>
      <c r="AU475" s="236" t="s">
        <v>158</v>
      </c>
      <c r="AY475" s="17" t="s">
        <v>150</v>
      </c>
      <c r="BE475" s="237">
        <f>IF(N475="základní",J475,0)</f>
        <v>0</v>
      </c>
      <c r="BF475" s="237">
        <f>IF(N475="snížená",J475,0)</f>
        <v>0</v>
      </c>
      <c r="BG475" s="237">
        <f>IF(N475="zákl. přenesená",J475,0)</f>
        <v>0</v>
      </c>
      <c r="BH475" s="237">
        <f>IF(N475="sníž. přenesená",J475,0)</f>
        <v>0</v>
      </c>
      <c r="BI475" s="237">
        <f>IF(N475="nulová",J475,0)</f>
        <v>0</v>
      </c>
      <c r="BJ475" s="17" t="s">
        <v>158</v>
      </c>
      <c r="BK475" s="237">
        <f>ROUND(I475*H475,2)</f>
        <v>0</v>
      </c>
      <c r="BL475" s="17" t="s">
        <v>252</v>
      </c>
      <c r="BM475" s="236" t="s">
        <v>966</v>
      </c>
    </row>
    <row r="476" s="12" customFormat="1">
      <c r="B476" s="238"/>
      <c r="C476" s="239"/>
      <c r="D476" s="240" t="s">
        <v>160</v>
      </c>
      <c r="E476" s="241" t="s">
        <v>1</v>
      </c>
      <c r="F476" s="242" t="s">
        <v>967</v>
      </c>
      <c r="G476" s="239"/>
      <c r="H476" s="243">
        <v>4.6550000000000002</v>
      </c>
      <c r="I476" s="244"/>
      <c r="J476" s="239"/>
      <c r="K476" s="239"/>
      <c r="L476" s="245"/>
      <c r="M476" s="246"/>
      <c r="N476" s="247"/>
      <c r="O476" s="247"/>
      <c r="P476" s="247"/>
      <c r="Q476" s="247"/>
      <c r="R476" s="247"/>
      <c r="S476" s="247"/>
      <c r="T476" s="248"/>
      <c r="AT476" s="249" t="s">
        <v>160</v>
      </c>
      <c r="AU476" s="249" t="s">
        <v>158</v>
      </c>
      <c r="AV476" s="12" t="s">
        <v>158</v>
      </c>
      <c r="AW476" s="12" t="s">
        <v>35</v>
      </c>
      <c r="AX476" s="12" t="s">
        <v>87</v>
      </c>
      <c r="AY476" s="249" t="s">
        <v>150</v>
      </c>
    </row>
    <row r="477" s="1" customFormat="1" ht="24" customHeight="1">
      <c r="B477" s="39"/>
      <c r="C477" s="225" t="s">
        <v>968</v>
      </c>
      <c r="D477" s="225" t="s">
        <v>153</v>
      </c>
      <c r="E477" s="226" t="s">
        <v>969</v>
      </c>
      <c r="F477" s="227" t="s">
        <v>970</v>
      </c>
      <c r="G477" s="228" t="s">
        <v>175</v>
      </c>
      <c r="H477" s="229">
        <v>17.954999999999998</v>
      </c>
      <c r="I477" s="230"/>
      <c r="J477" s="231">
        <f>ROUND(I477*H477,2)</f>
        <v>0</v>
      </c>
      <c r="K477" s="227" t="s">
        <v>1</v>
      </c>
      <c r="L477" s="44"/>
      <c r="M477" s="232" t="s">
        <v>1</v>
      </c>
      <c r="N477" s="233" t="s">
        <v>45</v>
      </c>
      <c r="O477" s="87"/>
      <c r="P477" s="234">
        <f>O477*H477</f>
        <v>0</v>
      </c>
      <c r="Q477" s="234">
        <v>0.00029999999999999997</v>
      </c>
      <c r="R477" s="234">
        <f>Q477*H477</f>
        <v>0.0053864999999999989</v>
      </c>
      <c r="S477" s="234">
        <v>0</v>
      </c>
      <c r="T477" s="235">
        <f>S477*H477</f>
        <v>0</v>
      </c>
      <c r="AR477" s="236" t="s">
        <v>252</v>
      </c>
      <c r="AT477" s="236" t="s">
        <v>153</v>
      </c>
      <c r="AU477" s="236" t="s">
        <v>158</v>
      </c>
      <c r="AY477" s="17" t="s">
        <v>150</v>
      </c>
      <c r="BE477" s="237">
        <f>IF(N477="základní",J477,0)</f>
        <v>0</v>
      </c>
      <c r="BF477" s="237">
        <f>IF(N477="snížená",J477,0)</f>
        <v>0</v>
      </c>
      <c r="BG477" s="237">
        <f>IF(N477="zákl. přenesená",J477,0)</f>
        <v>0</v>
      </c>
      <c r="BH477" s="237">
        <f>IF(N477="sníž. přenesená",J477,0)</f>
        <v>0</v>
      </c>
      <c r="BI477" s="237">
        <f>IF(N477="nulová",J477,0)</f>
        <v>0</v>
      </c>
      <c r="BJ477" s="17" t="s">
        <v>158</v>
      </c>
      <c r="BK477" s="237">
        <f>ROUND(I477*H477,2)</f>
        <v>0</v>
      </c>
      <c r="BL477" s="17" t="s">
        <v>252</v>
      </c>
      <c r="BM477" s="236" t="s">
        <v>971</v>
      </c>
    </row>
    <row r="478" s="12" customFormat="1">
      <c r="B478" s="238"/>
      <c r="C478" s="239"/>
      <c r="D478" s="240" t="s">
        <v>160</v>
      </c>
      <c r="E478" s="241" t="s">
        <v>1</v>
      </c>
      <c r="F478" s="242" t="s">
        <v>972</v>
      </c>
      <c r="G478" s="239"/>
      <c r="H478" s="243">
        <v>17.954999999999998</v>
      </c>
      <c r="I478" s="244"/>
      <c r="J478" s="239"/>
      <c r="K478" s="239"/>
      <c r="L478" s="245"/>
      <c r="M478" s="246"/>
      <c r="N478" s="247"/>
      <c r="O478" s="247"/>
      <c r="P478" s="247"/>
      <c r="Q478" s="247"/>
      <c r="R478" s="247"/>
      <c r="S478" s="247"/>
      <c r="T478" s="248"/>
      <c r="AT478" s="249" t="s">
        <v>160</v>
      </c>
      <c r="AU478" s="249" t="s">
        <v>158</v>
      </c>
      <c r="AV478" s="12" t="s">
        <v>158</v>
      </c>
      <c r="AW478" s="12" t="s">
        <v>35</v>
      </c>
      <c r="AX478" s="12" t="s">
        <v>87</v>
      </c>
      <c r="AY478" s="249" t="s">
        <v>150</v>
      </c>
    </row>
    <row r="479" s="1" customFormat="1" ht="24" customHeight="1">
      <c r="B479" s="39"/>
      <c r="C479" s="225" t="s">
        <v>973</v>
      </c>
      <c r="D479" s="225" t="s">
        <v>153</v>
      </c>
      <c r="E479" s="226" t="s">
        <v>974</v>
      </c>
      <c r="F479" s="227" t="s">
        <v>975</v>
      </c>
      <c r="G479" s="228" t="s">
        <v>175</v>
      </c>
      <c r="H479" s="229">
        <v>8.75</v>
      </c>
      <c r="I479" s="230"/>
      <c r="J479" s="231">
        <f>ROUND(I479*H479,2)</f>
        <v>0</v>
      </c>
      <c r="K479" s="227" t="s">
        <v>1</v>
      </c>
      <c r="L479" s="44"/>
      <c r="M479" s="232" t="s">
        <v>1</v>
      </c>
      <c r="N479" s="233" t="s">
        <v>45</v>
      </c>
      <c r="O479" s="87"/>
      <c r="P479" s="234">
        <f>O479*H479</f>
        <v>0</v>
      </c>
      <c r="Q479" s="234">
        <v>0.015740000000000001</v>
      </c>
      <c r="R479" s="234">
        <f>Q479*H479</f>
        <v>0.13772500000000001</v>
      </c>
      <c r="S479" s="234">
        <v>0</v>
      </c>
      <c r="T479" s="235">
        <f>S479*H479</f>
        <v>0</v>
      </c>
      <c r="AR479" s="236" t="s">
        <v>252</v>
      </c>
      <c r="AT479" s="236" t="s">
        <v>153</v>
      </c>
      <c r="AU479" s="236" t="s">
        <v>158</v>
      </c>
      <c r="AY479" s="17" t="s">
        <v>150</v>
      </c>
      <c r="BE479" s="237">
        <f>IF(N479="základní",J479,0)</f>
        <v>0</v>
      </c>
      <c r="BF479" s="237">
        <f>IF(N479="snížená",J479,0)</f>
        <v>0</v>
      </c>
      <c r="BG479" s="237">
        <f>IF(N479="zákl. přenesená",J479,0)</f>
        <v>0</v>
      </c>
      <c r="BH479" s="237">
        <f>IF(N479="sníž. přenesená",J479,0)</f>
        <v>0</v>
      </c>
      <c r="BI479" s="237">
        <f>IF(N479="nulová",J479,0)</f>
        <v>0</v>
      </c>
      <c r="BJ479" s="17" t="s">
        <v>158</v>
      </c>
      <c r="BK479" s="237">
        <f>ROUND(I479*H479,2)</f>
        <v>0</v>
      </c>
      <c r="BL479" s="17" t="s">
        <v>252</v>
      </c>
      <c r="BM479" s="236" t="s">
        <v>976</v>
      </c>
    </row>
    <row r="480" s="12" customFormat="1">
      <c r="B480" s="238"/>
      <c r="C480" s="239"/>
      <c r="D480" s="240" t="s">
        <v>160</v>
      </c>
      <c r="E480" s="241" t="s">
        <v>1</v>
      </c>
      <c r="F480" s="242" t="s">
        <v>977</v>
      </c>
      <c r="G480" s="239"/>
      <c r="H480" s="243">
        <v>8.75</v>
      </c>
      <c r="I480" s="244"/>
      <c r="J480" s="239"/>
      <c r="K480" s="239"/>
      <c r="L480" s="245"/>
      <c r="M480" s="246"/>
      <c r="N480" s="247"/>
      <c r="O480" s="247"/>
      <c r="P480" s="247"/>
      <c r="Q480" s="247"/>
      <c r="R480" s="247"/>
      <c r="S480" s="247"/>
      <c r="T480" s="248"/>
      <c r="AT480" s="249" t="s">
        <v>160</v>
      </c>
      <c r="AU480" s="249" t="s">
        <v>158</v>
      </c>
      <c r="AV480" s="12" t="s">
        <v>158</v>
      </c>
      <c r="AW480" s="12" t="s">
        <v>35</v>
      </c>
      <c r="AX480" s="12" t="s">
        <v>87</v>
      </c>
      <c r="AY480" s="249" t="s">
        <v>150</v>
      </c>
    </row>
    <row r="481" s="1" customFormat="1" ht="24" customHeight="1">
      <c r="B481" s="39"/>
      <c r="C481" s="225" t="s">
        <v>978</v>
      </c>
      <c r="D481" s="225" t="s">
        <v>153</v>
      </c>
      <c r="E481" s="226" t="s">
        <v>979</v>
      </c>
      <c r="F481" s="227" t="s">
        <v>980</v>
      </c>
      <c r="G481" s="228" t="s">
        <v>175</v>
      </c>
      <c r="H481" s="229">
        <v>8.75</v>
      </c>
      <c r="I481" s="230"/>
      <c r="J481" s="231">
        <f>ROUND(I481*H481,2)</f>
        <v>0</v>
      </c>
      <c r="K481" s="227" t="s">
        <v>164</v>
      </c>
      <c r="L481" s="44"/>
      <c r="M481" s="232" t="s">
        <v>1</v>
      </c>
      <c r="N481" s="233" t="s">
        <v>45</v>
      </c>
      <c r="O481" s="87"/>
      <c r="P481" s="234">
        <f>O481*H481</f>
        <v>0</v>
      </c>
      <c r="Q481" s="234">
        <v>0.00010000000000000001</v>
      </c>
      <c r="R481" s="234">
        <f>Q481*H481</f>
        <v>0.00087500000000000002</v>
      </c>
      <c r="S481" s="234">
        <v>0</v>
      </c>
      <c r="T481" s="235">
        <f>S481*H481</f>
        <v>0</v>
      </c>
      <c r="AR481" s="236" t="s">
        <v>252</v>
      </c>
      <c r="AT481" s="236" t="s">
        <v>153</v>
      </c>
      <c r="AU481" s="236" t="s">
        <v>158</v>
      </c>
      <c r="AY481" s="17" t="s">
        <v>150</v>
      </c>
      <c r="BE481" s="237">
        <f>IF(N481="základní",J481,0)</f>
        <v>0</v>
      </c>
      <c r="BF481" s="237">
        <f>IF(N481="snížená",J481,0)</f>
        <v>0</v>
      </c>
      <c r="BG481" s="237">
        <f>IF(N481="zákl. přenesená",J481,0)</f>
        <v>0</v>
      </c>
      <c r="BH481" s="237">
        <f>IF(N481="sníž. přenesená",J481,0)</f>
        <v>0</v>
      </c>
      <c r="BI481" s="237">
        <f>IF(N481="nulová",J481,0)</f>
        <v>0</v>
      </c>
      <c r="BJ481" s="17" t="s">
        <v>158</v>
      </c>
      <c r="BK481" s="237">
        <f>ROUND(I481*H481,2)</f>
        <v>0</v>
      </c>
      <c r="BL481" s="17" t="s">
        <v>252</v>
      </c>
      <c r="BM481" s="236" t="s">
        <v>981</v>
      </c>
    </row>
    <row r="482" s="1" customFormat="1" ht="24" customHeight="1">
      <c r="B482" s="39"/>
      <c r="C482" s="225" t="s">
        <v>982</v>
      </c>
      <c r="D482" s="225" t="s">
        <v>153</v>
      </c>
      <c r="E482" s="226" t="s">
        <v>983</v>
      </c>
      <c r="F482" s="227" t="s">
        <v>984</v>
      </c>
      <c r="G482" s="228" t="s">
        <v>175</v>
      </c>
      <c r="H482" s="229">
        <v>4.5899999999999999</v>
      </c>
      <c r="I482" s="230"/>
      <c r="J482" s="231">
        <f>ROUND(I482*H482,2)</f>
        <v>0</v>
      </c>
      <c r="K482" s="227" t="s">
        <v>164</v>
      </c>
      <c r="L482" s="44"/>
      <c r="M482" s="232" t="s">
        <v>1</v>
      </c>
      <c r="N482" s="233" t="s">
        <v>45</v>
      </c>
      <c r="O482" s="87"/>
      <c r="P482" s="234">
        <f>O482*H482</f>
        <v>0</v>
      </c>
      <c r="Q482" s="234">
        <v>0</v>
      </c>
      <c r="R482" s="234">
        <f>Q482*H482</f>
        <v>0</v>
      </c>
      <c r="S482" s="234">
        <v>0.02835</v>
      </c>
      <c r="T482" s="235">
        <f>S482*H482</f>
        <v>0.13012650000000001</v>
      </c>
      <c r="AR482" s="236" t="s">
        <v>252</v>
      </c>
      <c r="AT482" s="236" t="s">
        <v>153</v>
      </c>
      <c r="AU482" s="236" t="s">
        <v>158</v>
      </c>
      <c r="AY482" s="17" t="s">
        <v>150</v>
      </c>
      <c r="BE482" s="237">
        <f>IF(N482="základní",J482,0)</f>
        <v>0</v>
      </c>
      <c r="BF482" s="237">
        <f>IF(N482="snížená",J482,0)</f>
        <v>0</v>
      </c>
      <c r="BG482" s="237">
        <f>IF(N482="zákl. přenesená",J482,0)</f>
        <v>0</v>
      </c>
      <c r="BH482" s="237">
        <f>IF(N482="sníž. přenesená",J482,0)</f>
        <v>0</v>
      </c>
      <c r="BI482" s="237">
        <f>IF(N482="nulová",J482,0)</f>
        <v>0</v>
      </c>
      <c r="BJ482" s="17" t="s">
        <v>158</v>
      </c>
      <c r="BK482" s="237">
        <f>ROUND(I482*H482,2)</f>
        <v>0</v>
      </c>
      <c r="BL482" s="17" t="s">
        <v>252</v>
      </c>
      <c r="BM482" s="236" t="s">
        <v>985</v>
      </c>
    </row>
    <row r="483" s="12" customFormat="1">
      <c r="B483" s="238"/>
      <c r="C483" s="239"/>
      <c r="D483" s="240" t="s">
        <v>160</v>
      </c>
      <c r="E483" s="241" t="s">
        <v>1</v>
      </c>
      <c r="F483" s="242" t="s">
        <v>986</v>
      </c>
      <c r="G483" s="239"/>
      <c r="H483" s="243">
        <v>4.5899999999999999</v>
      </c>
      <c r="I483" s="244"/>
      <c r="J483" s="239"/>
      <c r="K483" s="239"/>
      <c r="L483" s="245"/>
      <c r="M483" s="246"/>
      <c r="N483" s="247"/>
      <c r="O483" s="247"/>
      <c r="P483" s="247"/>
      <c r="Q483" s="247"/>
      <c r="R483" s="247"/>
      <c r="S483" s="247"/>
      <c r="T483" s="248"/>
      <c r="AT483" s="249" t="s">
        <v>160</v>
      </c>
      <c r="AU483" s="249" t="s">
        <v>158</v>
      </c>
      <c r="AV483" s="12" t="s">
        <v>158</v>
      </c>
      <c r="AW483" s="12" t="s">
        <v>35</v>
      </c>
      <c r="AX483" s="12" t="s">
        <v>87</v>
      </c>
      <c r="AY483" s="249" t="s">
        <v>150</v>
      </c>
    </row>
    <row r="484" s="1" customFormat="1" ht="24" customHeight="1">
      <c r="B484" s="39"/>
      <c r="C484" s="225" t="s">
        <v>987</v>
      </c>
      <c r="D484" s="225" t="s">
        <v>153</v>
      </c>
      <c r="E484" s="226" t="s">
        <v>988</v>
      </c>
      <c r="F484" s="227" t="s">
        <v>989</v>
      </c>
      <c r="G484" s="228" t="s">
        <v>156</v>
      </c>
      <c r="H484" s="229">
        <v>1</v>
      </c>
      <c r="I484" s="230"/>
      <c r="J484" s="231">
        <f>ROUND(I484*H484,2)</f>
        <v>0</v>
      </c>
      <c r="K484" s="227" t="s">
        <v>164</v>
      </c>
      <c r="L484" s="44"/>
      <c r="M484" s="232" t="s">
        <v>1</v>
      </c>
      <c r="N484" s="233" t="s">
        <v>45</v>
      </c>
      <c r="O484" s="87"/>
      <c r="P484" s="234">
        <f>O484*H484</f>
        <v>0</v>
      </c>
      <c r="Q484" s="234">
        <v>0.0010300000000000001</v>
      </c>
      <c r="R484" s="234">
        <f>Q484*H484</f>
        <v>0.0010300000000000001</v>
      </c>
      <c r="S484" s="234">
        <v>0.0016999999999999999</v>
      </c>
      <c r="T484" s="235">
        <f>S484*H484</f>
        <v>0.0016999999999999999</v>
      </c>
      <c r="AR484" s="236" t="s">
        <v>252</v>
      </c>
      <c r="AT484" s="236" t="s">
        <v>153</v>
      </c>
      <c r="AU484" s="236" t="s">
        <v>158</v>
      </c>
      <c r="AY484" s="17" t="s">
        <v>150</v>
      </c>
      <c r="BE484" s="237">
        <f>IF(N484="základní",J484,0)</f>
        <v>0</v>
      </c>
      <c r="BF484" s="237">
        <f>IF(N484="snížená",J484,0)</f>
        <v>0</v>
      </c>
      <c r="BG484" s="237">
        <f>IF(N484="zákl. přenesená",J484,0)</f>
        <v>0</v>
      </c>
      <c r="BH484" s="237">
        <f>IF(N484="sníž. přenesená",J484,0)</f>
        <v>0</v>
      </c>
      <c r="BI484" s="237">
        <f>IF(N484="nulová",J484,0)</f>
        <v>0</v>
      </c>
      <c r="BJ484" s="17" t="s">
        <v>158</v>
      </c>
      <c r="BK484" s="237">
        <f>ROUND(I484*H484,2)</f>
        <v>0</v>
      </c>
      <c r="BL484" s="17" t="s">
        <v>252</v>
      </c>
      <c r="BM484" s="236" t="s">
        <v>990</v>
      </c>
    </row>
    <row r="485" s="12" customFormat="1">
      <c r="B485" s="238"/>
      <c r="C485" s="239"/>
      <c r="D485" s="240" t="s">
        <v>160</v>
      </c>
      <c r="E485" s="241" t="s">
        <v>1</v>
      </c>
      <c r="F485" s="242" t="s">
        <v>991</v>
      </c>
      <c r="G485" s="239"/>
      <c r="H485" s="243">
        <v>1</v>
      </c>
      <c r="I485" s="244"/>
      <c r="J485" s="239"/>
      <c r="K485" s="239"/>
      <c r="L485" s="245"/>
      <c r="M485" s="246"/>
      <c r="N485" s="247"/>
      <c r="O485" s="247"/>
      <c r="P485" s="247"/>
      <c r="Q485" s="247"/>
      <c r="R485" s="247"/>
      <c r="S485" s="247"/>
      <c r="T485" s="248"/>
      <c r="AT485" s="249" t="s">
        <v>160</v>
      </c>
      <c r="AU485" s="249" t="s">
        <v>158</v>
      </c>
      <c r="AV485" s="12" t="s">
        <v>158</v>
      </c>
      <c r="AW485" s="12" t="s">
        <v>35</v>
      </c>
      <c r="AX485" s="12" t="s">
        <v>79</v>
      </c>
      <c r="AY485" s="249" t="s">
        <v>150</v>
      </c>
    </row>
    <row r="486" s="13" customFormat="1">
      <c r="B486" s="250"/>
      <c r="C486" s="251"/>
      <c r="D486" s="240" t="s">
        <v>160</v>
      </c>
      <c r="E486" s="252" t="s">
        <v>1</v>
      </c>
      <c r="F486" s="253" t="s">
        <v>172</v>
      </c>
      <c r="G486" s="251"/>
      <c r="H486" s="254">
        <v>1</v>
      </c>
      <c r="I486" s="255"/>
      <c r="J486" s="251"/>
      <c r="K486" s="251"/>
      <c r="L486" s="256"/>
      <c r="M486" s="257"/>
      <c r="N486" s="258"/>
      <c r="O486" s="258"/>
      <c r="P486" s="258"/>
      <c r="Q486" s="258"/>
      <c r="R486" s="258"/>
      <c r="S486" s="258"/>
      <c r="T486" s="259"/>
      <c r="AT486" s="260" t="s">
        <v>160</v>
      </c>
      <c r="AU486" s="260" t="s">
        <v>158</v>
      </c>
      <c r="AV486" s="13" t="s">
        <v>157</v>
      </c>
      <c r="AW486" s="13" t="s">
        <v>35</v>
      </c>
      <c r="AX486" s="13" t="s">
        <v>87</v>
      </c>
      <c r="AY486" s="260" t="s">
        <v>150</v>
      </c>
    </row>
    <row r="487" s="1" customFormat="1" ht="24" customHeight="1">
      <c r="B487" s="39"/>
      <c r="C487" s="225" t="s">
        <v>992</v>
      </c>
      <c r="D487" s="225" t="s">
        <v>153</v>
      </c>
      <c r="E487" s="226" t="s">
        <v>993</v>
      </c>
      <c r="F487" s="227" t="s">
        <v>994</v>
      </c>
      <c r="G487" s="228" t="s">
        <v>156</v>
      </c>
      <c r="H487" s="229">
        <v>1</v>
      </c>
      <c r="I487" s="230"/>
      <c r="J487" s="231">
        <f>ROUND(I487*H487,2)</f>
        <v>0</v>
      </c>
      <c r="K487" s="227" t="s">
        <v>164</v>
      </c>
      <c r="L487" s="44"/>
      <c r="M487" s="232" t="s">
        <v>1</v>
      </c>
      <c r="N487" s="233" t="s">
        <v>45</v>
      </c>
      <c r="O487" s="87"/>
      <c r="P487" s="234">
        <f>O487*H487</f>
        <v>0</v>
      </c>
      <c r="Q487" s="234">
        <v>0.00232</v>
      </c>
      <c r="R487" s="234">
        <f>Q487*H487</f>
        <v>0.00232</v>
      </c>
      <c r="S487" s="234">
        <v>0.0085000000000000006</v>
      </c>
      <c r="T487" s="235">
        <f>S487*H487</f>
        <v>0.0085000000000000006</v>
      </c>
      <c r="AR487" s="236" t="s">
        <v>252</v>
      </c>
      <c r="AT487" s="236" t="s">
        <v>153</v>
      </c>
      <c r="AU487" s="236" t="s">
        <v>158</v>
      </c>
      <c r="AY487" s="17" t="s">
        <v>150</v>
      </c>
      <c r="BE487" s="237">
        <f>IF(N487="základní",J487,0)</f>
        <v>0</v>
      </c>
      <c r="BF487" s="237">
        <f>IF(N487="snížená",J487,0)</f>
        <v>0</v>
      </c>
      <c r="BG487" s="237">
        <f>IF(N487="zákl. přenesená",J487,0)</f>
        <v>0</v>
      </c>
      <c r="BH487" s="237">
        <f>IF(N487="sníž. přenesená",J487,0)</f>
        <v>0</v>
      </c>
      <c r="BI487" s="237">
        <f>IF(N487="nulová",J487,0)</f>
        <v>0</v>
      </c>
      <c r="BJ487" s="17" t="s">
        <v>158</v>
      </c>
      <c r="BK487" s="237">
        <f>ROUND(I487*H487,2)</f>
        <v>0</v>
      </c>
      <c r="BL487" s="17" t="s">
        <v>252</v>
      </c>
      <c r="BM487" s="236" t="s">
        <v>995</v>
      </c>
    </row>
    <row r="488" s="12" customFormat="1">
      <c r="B488" s="238"/>
      <c r="C488" s="239"/>
      <c r="D488" s="240" t="s">
        <v>160</v>
      </c>
      <c r="E488" s="241" t="s">
        <v>1</v>
      </c>
      <c r="F488" s="242" t="s">
        <v>991</v>
      </c>
      <c r="G488" s="239"/>
      <c r="H488" s="243">
        <v>1</v>
      </c>
      <c r="I488" s="244"/>
      <c r="J488" s="239"/>
      <c r="K488" s="239"/>
      <c r="L488" s="245"/>
      <c r="M488" s="246"/>
      <c r="N488" s="247"/>
      <c r="O488" s="247"/>
      <c r="P488" s="247"/>
      <c r="Q488" s="247"/>
      <c r="R488" s="247"/>
      <c r="S488" s="247"/>
      <c r="T488" s="248"/>
      <c r="AT488" s="249" t="s">
        <v>160</v>
      </c>
      <c r="AU488" s="249" t="s">
        <v>158</v>
      </c>
      <c r="AV488" s="12" t="s">
        <v>158</v>
      </c>
      <c r="AW488" s="12" t="s">
        <v>35</v>
      </c>
      <c r="AX488" s="12" t="s">
        <v>87</v>
      </c>
      <c r="AY488" s="249" t="s">
        <v>150</v>
      </c>
    </row>
    <row r="489" s="1" customFormat="1" ht="24" customHeight="1">
      <c r="B489" s="39"/>
      <c r="C489" s="225" t="s">
        <v>996</v>
      </c>
      <c r="D489" s="225" t="s">
        <v>153</v>
      </c>
      <c r="E489" s="226" t="s">
        <v>997</v>
      </c>
      <c r="F489" s="227" t="s">
        <v>998</v>
      </c>
      <c r="G489" s="228" t="s">
        <v>175</v>
      </c>
      <c r="H489" s="229">
        <v>3</v>
      </c>
      <c r="I489" s="230"/>
      <c r="J489" s="231">
        <f>ROUND(I489*H489,2)</f>
        <v>0</v>
      </c>
      <c r="K489" s="227" t="s">
        <v>164</v>
      </c>
      <c r="L489" s="44"/>
      <c r="M489" s="232" t="s">
        <v>1</v>
      </c>
      <c r="N489" s="233" t="s">
        <v>45</v>
      </c>
      <c r="O489" s="87"/>
      <c r="P489" s="234">
        <f>O489*H489</f>
        <v>0</v>
      </c>
      <c r="Q489" s="234">
        <v>0.012540000000000001</v>
      </c>
      <c r="R489" s="234">
        <f>Q489*H489</f>
        <v>0.037620000000000001</v>
      </c>
      <c r="S489" s="234">
        <v>0</v>
      </c>
      <c r="T489" s="235">
        <f>S489*H489</f>
        <v>0</v>
      </c>
      <c r="AR489" s="236" t="s">
        <v>157</v>
      </c>
      <c r="AT489" s="236" t="s">
        <v>153</v>
      </c>
      <c r="AU489" s="236" t="s">
        <v>158</v>
      </c>
      <c r="AY489" s="17" t="s">
        <v>150</v>
      </c>
      <c r="BE489" s="237">
        <f>IF(N489="základní",J489,0)</f>
        <v>0</v>
      </c>
      <c r="BF489" s="237">
        <f>IF(N489="snížená",J489,0)</f>
        <v>0</v>
      </c>
      <c r="BG489" s="237">
        <f>IF(N489="zákl. přenesená",J489,0)</f>
        <v>0</v>
      </c>
      <c r="BH489" s="237">
        <f>IF(N489="sníž. přenesená",J489,0)</f>
        <v>0</v>
      </c>
      <c r="BI489" s="237">
        <f>IF(N489="nulová",J489,0)</f>
        <v>0</v>
      </c>
      <c r="BJ489" s="17" t="s">
        <v>158</v>
      </c>
      <c r="BK489" s="237">
        <f>ROUND(I489*H489,2)</f>
        <v>0</v>
      </c>
      <c r="BL489" s="17" t="s">
        <v>157</v>
      </c>
      <c r="BM489" s="236" t="s">
        <v>999</v>
      </c>
    </row>
    <row r="490" s="12" customFormat="1">
      <c r="B490" s="238"/>
      <c r="C490" s="239"/>
      <c r="D490" s="240" t="s">
        <v>160</v>
      </c>
      <c r="E490" s="241" t="s">
        <v>1</v>
      </c>
      <c r="F490" s="242" t="s">
        <v>1000</v>
      </c>
      <c r="G490" s="239"/>
      <c r="H490" s="243">
        <v>3</v>
      </c>
      <c r="I490" s="244"/>
      <c r="J490" s="239"/>
      <c r="K490" s="239"/>
      <c r="L490" s="245"/>
      <c r="M490" s="246"/>
      <c r="N490" s="247"/>
      <c r="O490" s="247"/>
      <c r="P490" s="247"/>
      <c r="Q490" s="247"/>
      <c r="R490" s="247"/>
      <c r="S490" s="247"/>
      <c r="T490" s="248"/>
      <c r="AT490" s="249" t="s">
        <v>160</v>
      </c>
      <c r="AU490" s="249" t="s">
        <v>158</v>
      </c>
      <c r="AV490" s="12" t="s">
        <v>158</v>
      </c>
      <c r="AW490" s="12" t="s">
        <v>35</v>
      </c>
      <c r="AX490" s="12" t="s">
        <v>87</v>
      </c>
      <c r="AY490" s="249" t="s">
        <v>150</v>
      </c>
    </row>
    <row r="491" s="1" customFormat="1" ht="24" customHeight="1">
      <c r="B491" s="39"/>
      <c r="C491" s="225" t="s">
        <v>1001</v>
      </c>
      <c r="D491" s="225" t="s">
        <v>153</v>
      </c>
      <c r="E491" s="226" t="s">
        <v>1002</v>
      </c>
      <c r="F491" s="227" t="s">
        <v>1003</v>
      </c>
      <c r="G491" s="228" t="s">
        <v>237</v>
      </c>
      <c r="H491" s="229">
        <v>7.4299999999999997</v>
      </c>
      <c r="I491" s="230"/>
      <c r="J491" s="231">
        <f>ROUND(I491*H491,2)</f>
        <v>0</v>
      </c>
      <c r="K491" s="227" t="s">
        <v>937</v>
      </c>
      <c r="L491" s="44"/>
      <c r="M491" s="232" t="s">
        <v>1</v>
      </c>
      <c r="N491" s="233" t="s">
        <v>45</v>
      </c>
      <c r="O491" s="87"/>
      <c r="P491" s="234">
        <f>O491*H491</f>
        <v>0</v>
      </c>
      <c r="Q491" s="234">
        <v>0.00025999999999999998</v>
      </c>
      <c r="R491" s="234">
        <f>Q491*H491</f>
        <v>0.0019317999999999998</v>
      </c>
      <c r="S491" s="234">
        <v>0</v>
      </c>
      <c r="T491" s="235">
        <f>S491*H491</f>
        <v>0</v>
      </c>
      <c r="AR491" s="236" t="s">
        <v>252</v>
      </c>
      <c r="AT491" s="236" t="s">
        <v>153</v>
      </c>
      <c r="AU491" s="236" t="s">
        <v>158</v>
      </c>
      <c r="AY491" s="17" t="s">
        <v>150</v>
      </c>
      <c r="BE491" s="237">
        <f>IF(N491="základní",J491,0)</f>
        <v>0</v>
      </c>
      <c r="BF491" s="237">
        <f>IF(N491="snížená",J491,0)</f>
        <v>0</v>
      </c>
      <c r="BG491" s="237">
        <f>IF(N491="zákl. přenesená",J491,0)</f>
        <v>0</v>
      </c>
      <c r="BH491" s="237">
        <f>IF(N491="sníž. přenesená",J491,0)</f>
        <v>0</v>
      </c>
      <c r="BI491" s="237">
        <f>IF(N491="nulová",J491,0)</f>
        <v>0</v>
      </c>
      <c r="BJ491" s="17" t="s">
        <v>158</v>
      </c>
      <c r="BK491" s="237">
        <f>ROUND(I491*H491,2)</f>
        <v>0</v>
      </c>
      <c r="BL491" s="17" t="s">
        <v>252</v>
      </c>
      <c r="BM491" s="236" t="s">
        <v>1004</v>
      </c>
    </row>
    <row r="492" s="12" customFormat="1">
      <c r="B492" s="238"/>
      <c r="C492" s="239"/>
      <c r="D492" s="240" t="s">
        <v>160</v>
      </c>
      <c r="E492" s="241" t="s">
        <v>1</v>
      </c>
      <c r="F492" s="242" t="s">
        <v>949</v>
      </c>
      <c r="G492" s="239"/>
      <c r="H492" s="243">
        <v>7.4299999999999997</v>
      </c>
      <c r="I492" s="244"/>
      <c r="J492" s="239"/>
      <c r="K492" s="239"/>
      <c r="L492" s="245"/>
      <c r="M492" s="246"/>
      <c r="N492" s="247"/>
      <c r="O492" s="247"/>
      <c r="P492" s="247"/>
      <c r="Q492" s="247"/>
      <c r="R492" s="247"/>
      <c r="S492" s="247"/>
      <c r="T492" s="248"/>
      <c r="AT492" s="249" t="s">
        <v>160</v>
      </c>
      <c r="AU492" s="249" t="s">
        <v>158</v>
      </c>
      <c r="AV492" s="12" t="s">
        <v>158</v>
      </c>
      <c r="AW492" s="12" t="s">
        <v>35</v>
      </c>
      <c r="AX492" s="12" t="s">
        <v>87</v>
      </c>
      <c r="AY492" s="249" t="s">
        <v>150</v>
      </c>
    </row>
    <row r="493" s="1" customFormat="1" ht="16.5" customHeight="1">
      <c r="B493" s="39"/>
      <c r="C493" s="225" t="s">
        <v>1005</v>
      </c>
      <c r="D493" s="225" t="s">
        <v>153</v>
      </c>
      <c r="E493" s="226" t="s">
        <v>1006</v>
      </c>
      <c r="F493" s="227" t="s">
        <v>1007</v>
      </c>
      <c r="G493" s="228" t="s">
        <v>175</v>
      </c>
      <c r="H493" s="229">
        <v>3</v>
      </c>
      <c r="I493" s="230"/>
      <c r="J493" s="231">
        <f>ROUND(I493*H493,2)</f>
        <v>0</v>
      </c>
      <c r="K493" s="227" t="s">
        <v>164</v>
      </c>
      <c r="L493" s="44"/>
      <c r="M493" s="232" t="s">
        <v>1</v>
      </c>
      <c r="N493" s="233" t="s">
        <v>45</v>
      </c>
      <c r="O493" s="87"/>
      <c r="P493" s="234">
        <f>O493*H493</f>
        <v>0</v>
      </c>
      <c r="Q493" s="234">
        <v>0</v>
      </c>
      <c r="R493" s="234">
        <f>Q493*H493</f>
        <v>0</v>
      </c>
      <c r="S493" s="234">
        <v>0</v>
      </c>
      <c r="T493" s="235">
        <f>S493*H493</f>
        <v>0</v>
      </c>
      <c r="AR493" s="236" t="s">
        <v>252</v>
      </c>
      <c r="AT493" s="236" t="s">
        <v>153</v>
      </c>
      <c r="AU493" s="236" t="s">
        <v>158</v>
      </c>
      <c r="AY493" s="17" t="s">
        <v>150</v>
      </c>
      <c r="BE493" s="237">
        <f>IF(N493="základní",J493,0)</f>
        <v>0</v>
      </c>
      <c r="BF493" s="237">
        <f>IF(N493="snížená",J493,0)</f>
        <v>0</v>
      </c>
      <c r="BG493" s="237">
        <f>IF(N493="zákl. přenesená",J493,0)</f>
        <v>0</v>
      </c>
      <c r="BH493" s="237">
        <f>IF(N493="sníž. přenesená",J493,0)</f>
        <v>0</v>
      </c>
      <c r="BI493" s="237">
        <f>IF(N493="nulová",J493,0)</f>
        <v>0</v>
      </c>
      <c r="BJ493" s="17" t="s">
        <v>158</v>
      </c>
      <c r="BK493" s="237">
        <f>ROUND(I493*H493,2)</f>
        <v>0</v>
      </c>
      <c r="BL493" s="17" t="s">
        <v>252</v>
      </c>
      <c r="BM493" s="236" t="s">
        <v>1008</v>
      </c>
    </row>
    <row r="494" s="1" customFormat="1" ht="24" customHeight="1">
      <c r="B494" s="39"/>
      <c r="C494" s="225" t="s">
        <v>1009</v>
      </c>
      <c r="D494" s="225" t="s">
        <v>153</v>
      </c>
      <c r="E494" s="226" t="s">
        <v>1010</v>
      </c>
      <c r="F494" s="227" t="s">
        <v>1011</v>
      </c>
      <c r="G494" s="228" t="s">
        <v>156</v>
      </c>
      <c r="H494" s="229">
        <v>1</v>
      </c>
      <c r="I494" s="230"/>
      <c r="J494" s="231">
        <f>ROUND(I494*H494,2)</f>
        <v>0</v>
      </c>
      <c r="K494" s="227" t="s">
        <v>164</v>
      </c>
      <c r="L494" s="44"/>
      <c r="M494" s="232" t="s">
        <v>1</v>
      </c>
      <c r="N494" s="233" t="s">
        <v>45</v>
      </c>
      <c r="O494" s="87"/>
      <c r="P494" s="234">
        <f>O494*H494</f>
        <v>0</v>
      </c>
      <c r="Q494" s="234">
        <v>0.00064999999999999997</v>
      </c>
      <c r="R494" s="234">
        <f>Q494*H494</f>
        <v>0.00064999999999999997</v>
      </c>
      <c r="S494" s="234">
        <v>0.0022000000000000001</v>
      </c>
      <c r="T494" s="235">
        <f>S494*H494</f>
        <v>0.0022000000000000001</v>
      </c>
      <c r="AR494" s="236" t="s">
        <v>252</v>
      </c>
      <c r="AT494" s="236" t="s">
        <v>153</v>
      </c>
      <c r="AU494" s="236" t="s">
        <v>158</v>
      </c>
      <c r="AY494" s="17" t="s">
        <v>150</v>
      </c>
      <c r="BE494" s="237">
        <f>IF(N494="základní",J494,0)</f>
        <v>0</v>
      </c>
      <c r="BF494" s="237">
        <f>IF(N494="snížená",J494,0)</f>
        <v>0</v>
      </c>
      <c r="BG494" s="237">
        <f>IF(N494="zákl. přenesená",J494,0)</f>
        <v>0</v>
      </c>
      <c r="BH494" s="237">
        <f>IF(N494="sníž. přenesená",J494,0)</f>
        <v>0</v>
      </c>
      <c r="BI494" s="237">
        <f>IF(N494="nulová",J494,0)</f>
        <v>0</v>
      </c>
      <c r="BJ494" s="17" t="s">
        <v>158</v>
      </c>
      <c r="BK494" s="237">
        <f>ROUND(I494*H494,2)</f>
        <v>0</v>
      </c>
      <c r="BL494" s="17" t="s">
        <v>252</v>
      </c>
      <c r="BM494" s="236" t="s">
        <v>1012</v>
      </c>
    </row>
    <row r="495" s="1" customFormat="1" ht="16.5" customHeight="1">
      <c r="B495" s="39"/>
      <c r="C495" s="225" t="s">
        <v>1013</v>
      </c>
      <c r="D495" s="225" t="s">
        <v>153</v>
      </c>
      <c r="E495" s="226" t="s">
        <v>1014</v>
      </c>
      <c r="F495" s="227" t="s">
        <v>1015</v>
      </c>
      <c r="G495" s="228" t="s">
        <v>156</v>
      </c>
      <c r="H495" s="229">
        <v>1</v>
      </c>
      <c r="I495" s="230"/>
      <c r="J495" s="231">
        <f>ROUND(I495*H495,2)</f>
        <v>0</v>
      </c>
      <c r="K495" s="227" t="s">
        <v>164</v>
      </c>
      <c r="L495" s="44"/>
      <c r="M495" s="232" t="s">
        <v>1</v>
      </c>
      <c r="N495" s="233" t="s">
        <v>45</v>
      </c>
      <c r="O495" s="87"/>
      <c r="P495" s="234">
        <f>O495*H495</f>
        <v>0</v>
      </c>
      <c r="Q495" s="234">
        <v>3.0000000000000001E-05</v>
      </c>
      <c r="R495" s="234">
        <f>Q495*H495</f>
        <v>3.0000000000000001E-05</v>
      </c>
      <c r="S495" s="234">
        <v>0</v>
      </c>
      <c r="T495" s="235">
        <f>S495*H495</f>
        <v>0</v>
      </c>
      <c r="AR495" s="236" t="s">
        <v>252</v>
      </c>
      <c r="AT495" s="236" t="s">
        <v>153</v>
      </c>
      <c r="AU495" s="236" t="s">
        <v>158</v>
      </c>
      <c r="AY495" s="17" t="s">
        <v>150</v>
      </c>
      <c r="BE495" s="237">
        <f>IF(N495="základní",J495,0)</f>
        <v>0</v>
      </c>
      <c r="BF495" s="237">
        <f>IF(N495="snížená",J495,0)</f>
        <v>0</v>
      </c>
      <c r="BG495" s="237">
        <f>IF(N495="zákl. přenesená",J495,0)</f>
        <v>0</v>
      </c>
      <c r="BH495" s="237">
        <f>IF(N495="sníž. přenesená",J495,0)</f>
        <v>0</v>
      </c>
      <c r="BI495" s="237">
        <f>IF(N495="nulová",J495,0)</f>
        <v>0</v>
      </c>
      <c r="BJ495" s="17" t="s">
        <v>158</v>
      </c>
      <c r="BK495" s="237">
        <f>ROUND(I495*H495,2)</f>
        <v>0</v>
      </c>
      <c r="BL495" s="17" t="s">
        <v>252</v>
      </c>
      <c r="BM495" s="236" t="s">
        <v>1016</v>
      </c>
    </row>
    <row r="496" s="1" customFormat="1" ht="24" customHeight="1">
      <c r="B496" s="39"/>
      <c r="C496" s="282" t="s">
        <v>1017</v>
      </c>
      <c r="D496" s="282" t="s">
        <v>253</v>
      </c>
      <c r="E496" s="283" t="s">
        <v>1018</v>
      </c>
      <c r="F496" s="284" t="s">
        <v>1019</v>
      </c>
      <c r="G496" s="285" t="s">
        <v>156</v>
      </c>
      <c r="H496" s="286">
        <v>1</v>
      </c>
      <c r="I496" s="287"/>
      <c r="J496" s="288">
        <f>ROUND(I496*H496,2)</f>
        <v>0</v>
      </c>
      <c r="K496" s="284" t="s">
        <v>1</v>
      </c>
      <c r="L496" s="289"/>
      <c r="M496" s="290" t="s">
        <v>1</v>
      </c>
      <c r="N496" s="291" t="s">
        <v>45</v>
      </c>
      <c r="O496" s="87"/>
      <c r="P496" s="234">
        <f>O496*H496</f>
        <v>0</v>
      </c>
      <c r="Q496" s="234">
        <v>0.00036000000000000002</v>
      </c>
      <c r="R496" s="234">
        <f>Q496*H496</f>
        <v>0.00036000000000000002</v>
      </c>
      <c r="S496" s="234">
        <v>0</v>
      </c>
      <c r="T496" s="235">
        <f>S496*H496</f>
        <v>0</v>
      </c>
      <c r="AR496" s="236" t="s">
        <v>333</v>
      </c>
      <c r="AT496" s="236" t="s">
        <v>253</v>
      </c>
      <c r="AU496" s="236" t="s">
        <v>158</v>
      </c>
      <c r="AY496" s="17" t="s">
        <v>150</v>
      </c>
      <c r="BE496" s="237">
        <f>IF(N496="základní",J496,0)</f>
        <v>0</v>
      </c>
      <c r="BF496" s="237">
        <f>IF(N496="snížená",J496,0)</f>
        <v>0</v>
      </c>
      <c r="BG496" s="237">
        <f>IF(N496="zákl. přenesená",J496,0)</f>
        <v>0</v>
      </c>
      <c r="BH496" s="237">
        <f>IF(N496="sníž. přenesená",J496,0)</f>
        <v>0</v>
      </c>
      <c r="BI496" s="237">
        <f>IF(N496="nulová",J496,0)</f>
        <v>0</v>
      </c>
      <c r="BJ496" s="17" t="s">
        <v>158</v>
      </c>
      <c r="BK496" s="237">
        <f>ROUND(I496*H496,2)</f>
        <v>0</v>
      </c>
      <c r="BL496" s="17" t="s">
        <v>252</v>
      </c>
      <c r="BM496" s="236" t="s">
        <v>1020</v>
      </c>
    </row>
    <row r="497" s="1" customFormat="1" ht="24" customHeight="1">
      <c r="B497" s="39"/>
      <c r="C497" s="225" t="s">
        <v>1021</v>
      </c>
      <c r="D497" s="225" t="s">
        <v>153</v>
      </c>
      <c r="E497" s="226" t="s">
        <v>1022</v>
      </c>
      <c r="F497" s="227" t="s">
        <v>1023</v>
      </c>
      <c r="G497" s="228" t="s">
        <v>156</v>
      </c>
      <c r="H497" s="229">
        <v>1</v>
      </c>
      <c r="I497" s="230"/>
      <c r="J497" s="231">
        <f>ROUND(I497*H497,2)</f>
        <v>0</v>
      </c>
      <c r="K497" s="227" t="s">
        <v>1</v>
      </c>
      <c r="L497" s="44"/>
      <c r="M497" s="232" t="s">
        <v>1</v>
      </c>
      <c r="N497" s="233" t="s">
        <v>45</v>
      </c>
      <c r="O497" s="87"/>
      <c r="P497" s="234">
        <f>O497*H497</f>
        <v>0</v>
      </c>
      <c r="Q497" s="234">
        <v>0</v>
      </c>
      <c r="R497" s="234">
        <f>Q497*H497</f>
        <v>0</v>
      </c>
      <c r="S497" s="234">
        <v>0.020500000000000001</v>
      </c>
      <c r="T497" s="235">
        <f>S497*H497</f>
        <v>0.020500000000000001</v>
      </c>
      <c r="AR497" s="236" t="s">
        <v>252</v>
      </c>
      <c r="AT497" s="236" t="s">
        <v>153</v>
      </c>
      <c r="AU497" s="236" t="s">
        <v>158</v>
      </c>
      <c r="AY497" s="17" t="s">
        <v>150</v>
      </c>
      <c r="BE497" s="237">
        <f>IF(N497="základní",J497,0)</f>
        <v>0</v>
      </c>
      <c r="BF497" s="237">
        <f>IF(N497="snížená",J497,0)</f>
        <v>0</v>
      </c>
      <c r="BG497" s="237">
        <f>IF(N497="zákl. přenesená",J497,0)</f>
        <v>0</v>
      </c>
      <c r="BH497" s="237">
        <f>IF(N497="sníž. přenesená",J497,0)</f>
        <v>0</v>
      </c>
      <c r="BI497" s="237">
        <f>IF(N497="nulová",J497,0)</f>
        <v>0</v>
      </c>
      <c r="BJ497" s="17" t="s">
        <v>158</v>
      </c>
      <c r="BK497" s="237">
        <f>ROUND(I497*H497,2)</f>
        <v>0</v>
      </c>
      <c r="BL497" s="17" t="s">
        <v>252</v>
      </c>
      <c r="BM497" s="236" t="s">
        <v>1024</v>
      </c>
    </row>
    <row r="498" s="1" customFormat="1" ht="24" customHeight="1">
      <c r="B498" s="39"/>
      <c r="C498" s="225" t="s">
        <v>1025</v>
      </c>
      <c r="D498" s="225" t="s">
        <v>153</v>
      </c>
      <c r="E498" s="226" t="s">
        <v>1026</v>
      </c>
      <c r="F498" s="227" t="s">
        <v>1027</v>
      </c>
      <c r="G498" s="228" t="s">
        <v>175</v>
      </c>
      <c r="H498" s="229">
        <v>34.469999999999999</v>
      </c>
      <c r="I498" s="230"/>
      <c r="J498" s="231">
        <f>ROUND(I498*H498,2)</f>
        <v>0</v>
      </c>
      <c r="K498" s="227" t="s">
        <v>164</v>
      </c>
      <c r="L498" s="44"/>
      <c r="M498" s="232" t="s">
        <v>1</v>
      </c>
      <c r="N498" s="233" t="s">
        <v>45</v>
      </c>
      <c r="O498" s="87"/>
      <c r="P498" s="234">
        <f>O498*H498</f>
        <v>0</v>
      </c>
      <c r="Q498" s="234">
        <v>0.034729999999999997</v>
      </c>
      <c r="R498" s="234">
        <f>Q498*H498</f>
        <v>1.1971430999999999</v>
      </c>
      <c r="S498" s="234">
        <v>0</v>
      </c>
      <c r="T498" s="235">
        <f>S498*H498</f>
        <v>0</v>
      </c>
      <c r="AR498" s="236" t="s">
        <v>157</v>
      </c>
      <c r="AT498" s="236" t="s">
        <v>153</v>
      </c>
      <c r="AU498" s="236" t="s">
        <v>158</v>
      </c>
      <c r="AY498" s="17" t="s">
        <v>150</v>
      </c>
      <c r="BE498" s="237">
        <f>IF(N498="základní",J498,0)</f>
        <v>0</v>
      </c>
      <c r="BF498" s="237">
        <f>IF(N498="snížená",J498,0)</f>
        <v>0</v>
      </c>
      <c r="BG498" s="237">
        <f>IF(N498="zákl. přenesená",J498,0)</f>
        <v>0</v>
      </c>
      <c r="BH498" s="237">
        <f>IF(N498="sníž. přenesená",J498,0)</f>
        <v>0</v>
      </c>
      <c r="BI498" s="237">
        <f>IF(N498="nulová",J498,0)</f>
        <v>0</v>
      </c>
      <c r="BJ498" s="17" t="s">
        <v>158</v>
      </c>
      <c r="BK498" s="237">
        <f>ROUND(I498*H498,2)</f>
        <v>0</v>
      </c>
      <c r="BL498" s="17" t="s">
        <v>157</v>
      </c>
      <c r="BM498" s="236" t="s">
        <v>1028</v>
      </c>
    </row>
    <row r="499" s="12" customFormat="1">
      <c r="B499" s="238"/>
      <c r="C499" s="239"/>
      <c r="D499" s="240" t="s">
        <v>160</v>
      </c>
      <c r="E499" s="241" t="s">
        <v>1</v>
      </c>
      <c r="F499" s="242" t="s">
        <v>1029</v>
      </c>
      <c r="G499" s="239"/>
      <c r="H499" s="243">
        <v>34.469999999999999</v>
      </c>
      <c r="I499" s="244"/>
      <c r="J499" s="239"/>
      <c r="K499" s="239"/>
      <c r="L499" s="245"/>
      <c r="M499" s="246"/>
      <c r="N499" s="247"/>
      <c r="O499" s="247"/>
      <c r="P499" s="247"/>
      <c r="Q499" s="247"/>
      <c r="R499" s="247"/>
      <c r="S499" s="247"/>
      <c r="T499" s="248"/>
      <c r="AT499" s="249" t="s">
        <v>160</v>
      </c>
      <c r="AU499" s="249" t="s">
        <v>158</v>
      </c>
      <c r="AV499" s="12" t="s">
        <v>158</v>
      </c>
      <c r="AW499" s="12" t="s">
        <v>35</v>
      </c>
      <c r="AX499" s="12" t="s">
        <v>87</v>
      </c>
      <c r="AY499" s="249" t="s">
        <v>150</v>
      </c>
    </row>
    <row r="500" s="1" customFormat="1" ht="36" customHeight="1">
      <c r="B500" s="39"/>
      <c r="C500" s="225" t="s">
        <v>1030</v>
      </c>
      <c r="D500" s="225" t="s">
        <v>153</v>
      </c>
      <c r="E500" s="226" t="s">
        <v>1031</v>
      </c>
      <c r="F500" s="227" t="s">
        <v>1032</v>
      </c>
      <c r="G500" s="228" t="s">
        <v>175</v>
      </c>
      <c r="H500" s="229">
        <v>6.6299999999999999</v>
      </c>
      <c r="I500" s="230"/>
      <c r="J500" s="231">
        <f>ROUND(I500*H500,2)</f>
        <v>0</v>
      </c>
      <c r="K500" s="227" t="s">
        <v>164</v>
      </c>
      <c r="L500" s="44"/>
      <c r="M500" s="232" t="s">
        <v>1</v>
      </c>
      <c r="N500" s="233" t="s">
        <v>45</v>
      </c>
      <c r="O500" s="87"/>
      <c r="P500" s="234">
        <f>O500*H500</f>
        <v>0</v>
      </c>
      <c r="Q500" s="234">
        <v>0.045670000000000002</v>
      </c>
      <c r="R500" s="234">
        <f>Q500*H500</f>
        <v>0.30279210000000001</v>
      </c>
      <c r="S500" s="234">
        <v>0</v>
      </c>
      <c r="T500" s="235">
        <f>S500*H500</f>
        <v>0</v>
      </c>
      <c r="AR500" s="236" t="s">
        <v>252</v>
      </c>
      <c r="AT500" s="236" t="s">
        <v>153</v>
      </c>
      <c r="AU500" s="236" t="s">
        <v>158</v>
      </c>
      <c r="AY500" s="17" t="s">
        <v>150</v>
      </c>
      <c r="BE500" s="237">
        <f>IF(N500="základní",J500,0)</f>
        <v>0</v>
      </c>
      <c r="BF500" s="237">
        <f>IF(N500="snížená",J500,0)</f>
        <v>0</v>
      </c>
      <c r="BG500" s="237">
        <f>IF(N500="zákl. přenesená",J500,0)</f>
        <v>0</v>
      </c>
      <c r="BH500" s="237">
        <f>IF(N500="sníž. přenesená",J500,0)</f>
        <v>0</v>
      </c>
      <c r="BI500" s="237">
        <f>IF(N500="nulová",J500,0)</f>
        <v>0</v>
      </c>
      <c r="BJ500" s="17" t="s">
        <v>158</v>
      </c>
      <c r="BK500" s="237">
        <f>ROUND(I500*H500,2)</f>
        <v>0</v>
      </c>
      <c r="BL500" s="17" t="s">
        <v>252</v>
      </c>
      <c r="BM500" s="236" t="s">
        <v>1033</v>
      </c>
    </row>
    <row r="501" s="12" customFormat="1">
      <c r="B501" s="238"/>
      <c r="C501" s="239"/>
      <c r="D501" s="240" t="s">
        <v>160</v>
      </c>
      <c r="E501" s="241" t="s">
        <v>1</v>
      </c>
      <c r="F501" s="242" t="s">
        <v>1034</v>
      </c>
      <c r="G501" s="239"/>
      <c r="H501" s="243">
        <v>6.6299999999999999</v>
      </c>
      <c r="I501" s="244"/>
      <c r="J501" s="239"/>
      <c r="K501" s="239"/>
      <c r="L501" s="245"/>
      <c r="M501" s="246"/>
      <c r="N501" s="247"/>
      <c r="O501" s="247"/>
      <c r="P501" s="247"/>
      <c r="Q501" s="247"/>
      <c r="R501" s="247"/>
      <c r="S501" s="247"/>
      <c r="T501" s="248"/>
      <c r="AT501" s="249" t="s">
        <v>160</v>
      </c>
      <c r="AU501" s="249" t="s">
        <v>158</v>
      </c>
      <c r="AV501" s="12" t="s">
        <v>158</v>
      </c>
      <c r="AW501" s="12" t="s">
        <v>35</v>
      </c>
      <c r="AX501" s="12" t="s">
        <v>87</v>
      </c>
      <c r="AY501" s="249" t="s">
        <v>150</v>
      </c>
    </row>
    <row r="502" s="1" customFormat="1" ht="24" customHeight="1">
      <c r="B502" s="39"/>
      <c r="C502" s="225" t="s">
        <v>1035</v>
      </c>
      <c r="D502" s="225" t="s">
        <v>153</v>
      </c>
      <c r="E502" s="226" t="s">
        <v>1036</v>
      </c>
      <c r="F502" s="227" t="s">
        <v>1037</v>
      </c>
      <c r="G502" s="228" t="s">
        <v>175</v>
      </c>
      <c r="H502" s="229">
        <v>171.03</v>
      </c>
      <c r="I502" s="230"/>
      <c r="J502" s="231">
        <f>ROUND(I502*H502,2)</f>
        <v>0</v>
      </c>
      <c r="K502" s="227" t="s">
        <v>164</v>
      </c>
      <c r="L502" s="44"/>
      <c r="M502" s="232" t="s">
        <v>1</v>
      </c>
      <c r="N502" s="233" t="s">
        <v>45</v>
      </c>
      <c r="O502" s="87"/>
      <c r="P502" s="234">
        <f>O502*H502</f>
        <v>0</v>
      </c>
      <c r="Q502" s="234">
        <v>0.0037000000000000002</v>
      </c>
      <c r="R502" s="234">
        <f>Q502*H502</f>
        <v>0.63281100000000001</v>
      </c>
      <c r="S502" s="234">
        <v>0</v>
      </c>
      <c r="T502" s="235">
        <f>S502*H502</f>
        <v>0</v>
      </c>
      <c r="AR502" s="236" t="s">
        <v>252</v>
      </c>
      <c r="AT502" s="236" t="s">
        <v>153</v>
      </c>
      <c r="AU502" s="236" t="s">
        <v>158</v>
      </c>
      <c r="AY502" s="17" t="s">
        <v>150</v>
      </c>
      <c r="BE502" s="237">
        <f>IF(N502="základní",J502,0)</f>
        <v>0</v>
      </c>
      <c r="BF502" s="237">
        <f>IF(N502="snížená",J502,0)</f>
        <v>0</v>
      </c>
      <c r="BG502" s="237">
        <f>IF(N502="zákl. přenesená",J502,0)</f>
        <v>0</v>
      </c>
      <c r="BH502" s="237">
        <f>IF(N502="sníž. přenesená",J502,0)</f>
        <v>0</v>
      </c>
      <c r="BI502" s="237">
        <f>IF(N502="nulová",J502,0)</f>
        <v>0</v>
      </c>
      <c r="BJ502" s="17" t="s">
        <v>158</v>
      </c>
      <c r="BK502" s="237">
        <f>ROUND(I502*H502,2)</f>
        <v>0</v>
      </c>
      <c r="BL502" s="17" t="s">
        <v>252</v>
      </c>
      <c r="BM502" s="236" t="s">
        <v>1038</v>
      </c>
    </row>
    <row r="503" s="12" customFormat="1">
      <c r="B503" s="238"/>
      <c r="C503" s="239"/>
      <c r="D503" s="240" t="s">
        <v>160</v>
      </c>
      <c r="E503" s="241" t="s">
        <v>1</v>
      </c>
      <c r="F503" s="242" t="s">
        <v>1039</v>
      </c>
      <c r="G503" s="239"/>
      <c r="H503" s="243">
        <v>137.88</v>
      </c>
      <c r="I503" s="244"/>
      <c r="J503" s="239"/>
      <c r="K503" s="239"/>
      <c r="L503" s="245"/>
      <c r="M503" s="246"/>
      <c r="N503" s="247"/>
      <c r="O503" s="247"/>
      <c r="P503" s="247"/>
      <c r="Q503" s="247"/>
      <c r="R503" s="247"/>
      <c r="S503" s="247"/>
      <c r="T503" s="248"/>
      <c r="AT503" s="249" t="s">
        <v>160</v>
      </c>
      <c r="AU503" s="249" t="s">
        <v>158</v>
      </c>
      <c r="AV503" s="12" t="s">
        <v>158</v>
      </c>
      <c r="AW503" s="12" t="s">
        <v>35</v>
      </c>
      <c r="AX503" s="12" t="s">
        <v>79</v>
      </c>
      <c r="AY503" s="249" t="s">
        <v>150</v>
      </c>
    </row>
    <row r="504" s="12" customFormat="1">
      <c r="B504" s="238"/>
      <c r="C504" s="239"/>
      <c r="D504" s="240" t="s">
        <v>160</v>
      </c>
      <c r="E504" s="241" t="s">
        <v>1</v>
      </c>
      <c r="F504" s="242" t="s">
        <v>1040</v>
      </c>
      <c r="G504" s="239"/>
      <c r="H504" s="243">
        <v>33.149999999999999</v>
      </c>
      <c r="I504" s="244"/>
      <c r="J504" s="239"/>
      <c r="K504" s="239"/>
      <c r="L504" s="245"/>
      <c r="M504" s="246"/>
      <c r="N504" s="247"/>
      <c r="O504" s="247"/>
      <c r="P504" s="247"/>
      <c r="Q504" s="247"/>
      <c r="R504" s="247"/>
      <c r="S504" s="247"/>
      <c r="T504" s="248"/>
      <c r="AT504" s="249" t="s">
        <v>160</v>
      </c>
      <c r="AU504" s="249" t="s">
        <v>158</v>
      </c>
      <c r="AV504" s="12" t="s">
        <v>158</v>
      </c>
      <c r="AW504" s="12" t="s">
        <v>35</v>
      </c>
      <c r="AX504" s="12" t="s">
        <v>79</v>
      </c>
      <c r="AY504" s="249" t="s">
        <v>150</v>
      </c>
    </row>
    <row r="505" s="13" customFormat="1">
      <c r="B505" s="250"/>
      <c r="C505" s="251"/>
      <c r="D505" s="240" t="s">
        <v>160</v>
      </c>
      <c r="E505" s="252" t="s">
        <v>1</v>
      </c>
      <c r="F505" s="253" t="s">
        <v>172</v>
      </c>
      <c r="G505" s="251"/>
      <c r="H505" s="254">
        <v>171.03</v>
      </c>
      <c r="I505" s="255"/>
      <c r="J505" s="251"/>
      <c r="K505" s="251"/>
      <c r="L505" s="256"/>
      <c r="M505" s="257"/>
      <c r="N505" s="258"/>
      <c r="O505" s="258"/>
      <c r="P505" s="258"/>
      <c r="Q505" s="258"/>
      <c r="R505" s="258"/>
      <c r="S505" s="258"/>
      <c r="T505" s="259"/>
      <c r="AT505" s="260" t="s">
        <v>160</v>
      </c>
      <c r="AU505" s="260" t="s">
        <v>158</v>
      </c>
      <c r="AV505" s="13" t="s">
        <v>157</v>
      </c>
      <c r="AW505" s="13" t="s">
        <v>35</v>
      </c>
      <c r="AX505" s="13" t="s">
        <v>87</v>
      </c>
      <c r="AY505" s="260" t="s">
        <v>150</v>
      </c>
    </row>
    <row r="506" s="1" customFormat="1" ht="24" customHeight="1">
      <c r="B506" s="39"/>
      <c r="C506" s="225" t="s">
        <v>1041</v>
      </c>
      <c r="D506" s="225" t="s">
        <v>153</v>
      </c>
      <c r="E506" s="226" t="s">
        <v>1042</v>
      </c>
      <c r="F506" s="227" t="s">
        <v>1043</v>
      </c>
      <c r="G506" s="228" t="s">
        <v>420</v>
      </c>
      <c r="H506" s="292"/>
      <c r="I506" s="230"/>
      <c r="J506" s="231">
        <f>ROUND(I506*H506,2)</f>
        <v>0</v>
      </c>
      <c r="K506" s="227" t="s">
        <v>164</v>
      </c>
      <c r="L506" s="44"/>
      <c r="M506" s="232" t="s">
        <v>1</v>
      </c>
      <c r="N506" s="233" t="s">
        <v>45</v>
      </c>
      <c r="O506" s="87"/>
      <c r="P506" s="234">
        <f>O506*H506</f>
        <v>0</v>
      </c>
      <c r="Q506" s="234">
        <v>0</v>
      </c>
      <c r="R506" s="234">
        <f>Q506*H506</f>
        <v>0</v>
      </c>
      <c r="S506" s="234">
        <v>0</v>
      </c>
      <c r="T506" s="235">
        <f>S506*H506</f>
        <v>0</v>
      </c>
      <c r="AR506" s="236" t="s">
        <v>252</v>
      </c>
      <c r="AT506" s="236" t="s">
        <v>153</v>
      </c>
      <c r="AU506" s="236" t="s">
        <v>158</v>
      </c>
      <c r="AY506" s="17" t="s">
        <v>150</v>
      </c>
      <c r="BE506" s="237">
        <f>IF(N506="základní",J506,0)</f>
        <v>0</v>
      </c>
      <c r="BF506" s="237">
        <f>IF(N506="snížená",J506,0)</f>
        <v>0</v>
      </c>
      <c r="BG506" s="237">
        <f>IF(N506="zákl. přenesená",J506,0)</f>
        <v>0</v>
      </c>
      <c r="BH506" s="237">
        <f>IF(N506="sníž. přenesená",J506,0)</f>
        <v>0</v>
      </c>
      <c r="BI506" s="237">
        <f>IF(N506="nulová",J506,0)</f>
        <v>0</v>
      </c>
      <c r="BJ506" s="17" t="s">
        <v>158</v>
      </c>
      <c r="BK506" s="237">
        <f>ROUND(I506*H506,2)</f>
        <v>0</v>
      </c>
      <c r="BL506" s="17" t="s">
        <v>252</v>
      </c>
      <c r="BM506" s="236" t="s">
        <v>1044</v>
      </c>
    </row>
    <row r="507" s="11" customFormat="1" ht="22.8" customHeight="1">
      <c r="B507" s="209"/>
      <c r="C507" s="210"/>
      <c r="D507" s="211" t="s">
        <v>78</v>
      </c>
      <c r="E507" s="223" t="s">
        <v>1045</v>
      </c>
      <c r="F507" s="223" t="s">
        <v>1046</v>
      </c>
      <c r="G507" s="210"/>
      <c r="H507" s="210"/>
      <c r="I507" s="213"/>
      <c r="J507" s="224">
        <f>BK507</f>
        <v>0</v>
      </c>
      <c r="K507" s="210"/>
      <c r="L507" s="215"/>
      <c r="M507" s="216"/>
      <c r="N507" s="217"/>
      <c r="O507" s="217"/>
      <c r="P507" s="218">
        <f>SUM(P508:P526)</f>
        <v>0</v>
      </c>
      <c r="Q507" s="217"/>
      <c r="R507" s="218">
        <f>SUM(R508:R526)</f>
        <v>0.039819999999999994</v>
      </c>
      <c r="S507" s="217"/>
      <c r="T507" s="219">
        <f>SUM(T508:T526)</f>
        <v>0.36431500000000006</v>
      </c>
      <c r="AR507" s="220" t="s">
        <v>158</v>
      </c>
      <c r="AT507" s="221" t="s">
        <v>78</v>
      </c>
      <c r="AU507" s="221" t="s">
        <v>87</v>
      </c>
      <c r="AY507" s="220" t="s">
        <v>150</v>
      </c>
      <c r="BK507" s="222">
        <f>SUM(BK508:BK526)</f>
        <v>0</v>
      </c>
    </row>
    <row r="508" s="1" customFormat="1" ht="16.5" customHeight="1">
      <c r="B508" s="39"/>
      <c r="C508" s="225" t="s">
        <v>1047</v>
      </c>
      <c r="D508" s="225" t="s">
        <v>153</v>
      </c>
      <c r="E508" s="226" t="s">
        <v>1048</v>
      </c>
      <c r="F508" s="227" t="s">
        <v>1049</v>
      </c>
      <c r="G508" s="228" t="s">
        <v>237</v>
      </c>
      <c r="H508" s="229">
        <v>4.5</v>
      </c>
      <c r="I508" s="230"/>
      <c r="J508" s="231">
        <f>ROUND(I508*H508,2)</f>
        <v>0</v>
      </c>
      <c r="K508" s="227" t="s">
        <v>164</v>
      </c>
      <c r="L508" s="44"/>
      <c r="M508" s="232" t="s">
        <v>1</v>
      </c>
      <c r="N508" s="233" t="s">
        <v>45</v>
      </c>
      <c r="O508" s="87"/>
      <c r="P508" s="234">
        <f>O508*H508</f>
        <v>0</v>
      </c>
      <c r="Q508" s="234">
        <v>0</v>
      </c>
      <c r="R508" s="234">
        <f>Q508*H508</f>
        <v>0</v>
      </c>
      <c r="S508" s="234">
        <v>0.012070000000000001</v>
      </c>
      <c r="T508" s="235">
        <f>S508*H508</f>
        <v>0.054315000000000002</v>
      </c>
      <c r="AR508" s="236" t="s">
        <v>252</v>
      </c>
      <c r="AT508" s="236" t="s">
        <v>153</v>
      </c>
      <c r="AU508" s="236" t="s">
        <v>158</v>
      </c>
      <c r="AY508" s="17" t="s">
        <v>150</v>
      </c>
      <c r="BE508" s="237">
        <f>IF(N508="základní",J508,0)</f>
        <v>0</v>
      </c>
      <c r="BF508" s="237">
        <f>IF(N508="snížená",J508,0)</f>
        <v>0</v>
      </c>
      <c r="BG508" s="237">
        <f>IF(N508="zákl. přenesená",J508,0)</f>
        <v>0</v>
      </c>
      <c r="BH508" s="237">
        <f>IF(N508="sníž. přenesená",J508,0)</f>
        <v>0</v>
      </c>
      <c r="BI508" s="237">
        <f>IF(N508="nulová",J508,0)</f>
        <v>0</v>
      </c>
      <c r="BJ508" s="17" t="s">
        <v>158</v>
      </c>
      <c r="BK508" s="237">
        <f>ROUND(I508*H508,2)</f>
        <v>0</v>
      </c>
      <c r="BL508" s="17" t="s">
        <v>252</v>
      </c>
      <c r="BM508" s="236" t="s">
        <v>1050</v>
      </c>
    </row>
    <row r="509" s="12" customFormat="1">
      <c r="B509" s="238"/>
      <c r="C509" s="239"/>
      <c r="D509" s="240" t="s">
        <v>160</v>
      </c>
      <c r="E509" s="241" t="s">
        <v>1</v>
      </c>
      <c r="F509" s="242" t="s">
        <v>1051</v>
      </c>
      <c r="G509" s="239"/>
      <c r="H509" s="243">
        <v>4.5</v>
      </c>
      <c r="I509" s="244"/>
      <c r="J509" s="239"/>
      <c r="K509" s="239"/>
      <c r="L509" s="245"/>
      <c r="M509" s="246"/>
      <c r="N509" s="247"/>
      <c r="O509" s="247"/>
      <c r="P509" s="247"/>
      <c r="Q509" s="247"/>
      <c r="R509" s="247"/>
      <c r="S509" s="247"/>
      <c r="T509" s="248"/>
      <c r="AT509" s="249" t="s">
        <v>160</v>
      </c>
      <c r="AU509" s="249" t="s">
        <v>158</v>
      </c>
      <c r="AV509" s="12" t="s">
        <v>158</v>
      </c>
      <c r="AW509" s="12" t="s">
        <v>35</v>
      </c>
      <c r="AX509" s="12" t="s">
        <v>87</v>
      </c>
      <c r="AY509" s="249" t="s">
        <v>150</v>
      </c>
    </row>
    <row r="510" s="1" customFormat="1" ht="36" customHeight="1">
      <c r="B510" s="39"/>
      <c r="C510" s="225" t="s">
        <v>1052</v>
      </c>
      <c r="D510" s="225" t="s">
        <v>153</v>
      </c>
      <c r="E510" s="226" t="s">
        <v>1053</v>
      </c>
      <c r="F510" s="227" t="s">
        <v>1054</v>
      </c>
      <c r="G510" s="228" t="s">
        <v>294</v>
      </c>
      <c r="H510" s="229">
        <v>1</v>
      </c>
      <c r="I510" s="230"/>
      <c r="J510" s="231">
        <f>ROUND(I510*H510,2)</f>
        <v>0</v>
      </c>
      <c r="K510" s="227" t="s">
        <v>1</v>
      </c>
      <c r="L510" s="44"/>
      <c r="M510" s="232" t="s">
        <v>1</v>
      </c>
      <c r="N510" s="233" t="s">
        <v>45</v>
      </c>
      <c r="O510" s="87"/>
      <c r="P510" s="234">
        <f>O510*H510</f>
        <v>0</v>
      </c>
      <c r="Q510" s="234">
        <v>0</v>
      </c>
      <c r="R510" s="234">
        <f>Q510*H510</f>
        <v>0</v>
      </c>
      <c r="S510" s="234">
        <v>0</v>
      </c>
      <c r="T510" s="235">
        <f>S510*H510</f>
        <v>0</v>
      </c>
      <c r="AR510" s="236" t="s">
        <v>252</v>
      </c>
      <c r="AT510" s="236" t="s">
        <v>153</v>
      </c>
      <c r="AU510" s="236" t="s">
        <v>158</v>
      </c>
      <c r="AY510" s="17" t="s">
        <v>150</v>
      </c>
      <c r="BE510" s="237">
        <f>IF(N510="základní",J510,0)</f>
        <v>0</v>
      </c>
      <c r="BF510" s="237">
        <f>IF(N510="snížená",J510,0)</f>
        <v>0</v>
      </c>
      <c r="BG510" s="237">
        <f>IF(N510="zákl. přenesená",J510,0)</f>
        <v>0</v>
      </c>
      <c r="BH510" s="237">
        <f>IF(N510="sníž. přenesená",J510,0)</f>
        <v>0</v>
      </c>
      <c r="BI510" s="237">
        <f>IF(N510="nulová",J510,0)</f>
        <v>0</v>
      </c>
      <c r="BJ510" s="17" t="s">
        <v>158</v>
      </c>
      <c r="BK510" s="237">
        <f>ROUND(I510*H510,2)</f>
        <v>0</v>
      </c>
      <c r="BL510" s="17" t="s">
        <v>252</v>
      </c>
      <c r="BM510" s="236" t="s">
        <v>1055</v>
      </c>
    </row>
    <row r="511" s="1" customFormat="1" ht="24" customHeight="1">
      <c r="B511" s="39"/>
      <c r="C511" s="225" t="s">
        <v>1056</v>
      </c>
      <c r="D511" s="225" t="s">
        <v>153</v>
      </c>
      <c r="E511" s="226" t="s">
        <v>1057</v>
      </c>
      <c r="F511" s="227" t="s">
        <v>1058</v>
      </c>
      <c r="G511" s="228" t="s">
        <v>156</v>
      </c>
      <c r="H511" s="229">
        <v>6</v>
      </c>
      <c r="I511" s="230"/>
      <c r="J511" s="231">
        <f>ROUND(I511*H511,2)</f>
        <v>0</v>
      </c>
      <c r="K511" s="227" t="s">
        <v>164</v>
      </c>
      <c r="L511" s="44"/>
      <c r="M511" s="232" t="s">
        <v>1</v>
      </c>
      <c r="N511" s="233" t="s">
        <v>45</v>
      </c>
      <c r="O511" s="87"/>
      <c r="P511" s="234">
        <f>O511*H511</f>
        <v>0</v>
      </c>
      <c r="Q511" s="234">
        <v>0</v>
      </c>
      <c r="R511" s="234">
        <f>Q511*H511</f>
        <v>0</v>
      </c>
      <c r="S511" s="234">
        <v>0.024</v>
      </c>
      <c r="T511" s="235">
        <f>S511*H511</f>
        <v>0.14400000000000002</v>
      </c>
      <c r="AR511" s="236" t="s">
        <v>252</v>
      </c>
      <c r="AT511" s="236" t="s">
        <v>153</v>
      </c>
      <c r="AU511" s="236" t="s">
        <v>158</v>
      </c>
      <c r="AY511" s="17" t="s">
        <v>150</v>
      </c>
      <c r="BE511" s="237">
        <f>IF(N511="základní",J511,0)</f>
        <v>0</v>
      </c>
      <c r="BF511" s="237">
        <f>IF(N511="snížená",J511,0)</f>
        <v>0</v>
      </c>
      <c r="BG511" s="237">
        <f>IF(N511="zákl. přenesená",J511,0)</f>
        <v>0</v>
      </c>
      <c r="BH511" s="237">
        <f>IF(N511="sníž. přenesená",J511,0)</f>
        <v>0</v>
      </c>
      <c r="BI511" s="237">
        <f>IF(N511="nulová",J511,0)</f>
        <v>0</v>
      </c>
      <c r="BJ511" s="17" t="s">
        <v>158</v>
      </c>
      <c r="BK511" s="237">
        <f>ROUND(I511*H511,2)</f>
        <v>0</v>
      </c>
      <c r="BL511" s="17" t="s">
        <v>252</v>
      </c>
      <c r="BM511" s="236" t="s">
        <v>1059</v>
      </c>
    </row>
    <row r="512" s="1" customFormat="1" ht="36" customHeight="1">
      <c r="B512" s="39"/>
      <c r="C512" s="225" t="s">
        <v>1060</v>
      </c>
      <c r="D512" s="225" t="s">
        <v>153</v>
      </c>
      <c r="E512" s="226" t="s">
        <v>1061</v>
      </c>
      <c r="F512" s="227" t="s">
        <v>1062</v>
      </c>
      <c r="G512" s="228" t="s">
        <v>156</v>
      </c>
      <c r="H512" s="229">
        <v>2</v>
      </c>
      <c r="I512" s="230"/>
      <c r="J512" s="231">
        <f>ROUND(I512*H512,2)</f>
        <v>0</v>
      </c>
      <c r="K512" s="227" t="s">
        <v>1</v>
      </c>
      <c r="L512" s="44"/>
      <c r="M512" s="232" t="s">
        <v>1</v>
      </c>
      <c r="N512" s="233" t="s">
        <v>45</v>
      </c>
      <c r="O512" s="87"/>
      <c r="P512" s="234">
        <f>O512*H512</f>
        <v>0</v>
      </c>
      <c r="Q512" s="234">
        <v>0</v>
      </c>
      <c r="R512" s="234">
        <f>Q512*H512</f>
        <v>0</v>
      </c>
      <c r="S512" s="234">
        <v>0</v>
      </c>
      <c r="T512" s="235">
        <f>S512*H512</f>
        <v>0</v>
      </c>
      <c r="AR512" s="236" t="s">
        <v>252</v>
      </c>
      <c r="AT512" s="236" t="s">
        <v>153</v>
      </c>
      <c r="AU512" s="236" t="s">
        <v>158</v>
      </c>
      <c r="AY512" s="17" t="s">
        <v>150</v>
      </c>
      <c r="BE512" s="237">
        <f>IF(N512="základní",J512,0)</f>
        <v>0</v>
      </c>
      <c r="BF512" s="237">
        <f>IF(N512="snížená",J512,0)</f>
        <v>0</v>
      </c>
      <c r="BG512" s="237">
        <f>IF(N512="zákl. přenesená",J512,0)</f>
        <v>0</v>
      </c>
      <c r="BH512" s="237">
        <f>IF(N512="sníž. přenesená",J512,0)</f>
        <v>0</v>
      </c>
      <c r="BI512" s="237">
        <f>IF(N512="nulová",J512,0)</f>
        <v>0</v>
      </c>
      <c r="BJ512" s="17" t="s">
        <v>158</v>
      </c>
      <c r="BK512" s="237">
        <f>ROUND(I512*H512,2)</f>
        <v>0</v>
      </c>
      <c r="BL512" s="17" t="s">
        <v>252</v>
      </c>
      <c r="BM512" s="236" t="s">
        <v>1063</v>
      </c>
    </row>
    <row r="513" s="1" customFormat="1" ht="60" customHeight="1">
      <c r="B513" s="39"/>
      <c r="C513" s="225" t="s">
        <v>1064</v>
      </c>
      <c r="D513" s="225" t="s">
        <v>153</v>
      </c>
      <c r="E513" s="226" t="s">
        <v>1065</v>
      </c>
      <c r="F513" s="227" t="s">
        <v>1066</v>
      </c>
      <c r="G513" s="228" t="s">
        <v>156</v>
      </c>
      <c r="H513" s="229">
        <v>1</v>
      </c>
      <c r="I513" s="230"/>
      <c r="J513" s="231">
        <f>ROUND(I513*H513,2)</f>
        <v>0</v>
      </c>
      <c r="K513" s="227" t="s">
        <v>1</v>
      </c>
      <c r="L513" s="44"/>
      <c r="M513" s="232" t="s">
        <v>1</v>
      </c>
      <c r="N513" s="233" t="s">
        <v>45</v>
      </c>
      <c r="O513" s="87"/>
      <c r="P513" s="234">
        <f>O513*H513</f>
        <v>0</v>
      </c>
      <c r="Q513" s="234">
        <v>0</v>
      </c>
      <c r="R513" s="234">
        <f>Q513*H513</f>
        <v>0</v>
      </c>
      <c r="S513" s="234">
        <v>0</v>
      </c>
      <c r="T513" s="235">
        <f>S513*H513</f>
        <v>0</v>
      </c>
      <c r="AR513" s="236" t="s">
        <v>252</v>
      </c>
      <c r="AT513" s="236" t="s">
        <v>153</v>
      </c>
      <c r="AU513" s="236" t="s">
        <v>158</v>
      </c>
      <c r="AY513" s="17" t="s">
        <v>150</v>
      </c>
      <c r="BE513" s="237">
        <f>IF(N513="základní",J513,0)</f>
        <v>0</v>
      </c>
      <c r="BF513" s="237">
        <f>IF(N513="snížená",J513,0)</f>
        <v>0</v>
      </c>
      <c r="BG513" s="237">
        <f>IF(N513="zákl. přenesená",J513,0)</f>
        <v>0</v>
      </c>
      <c r="BH513" s="237">
        <f>IF(N513="sníž. přenesená",J513,0)</f>
        <v>0</v>
      </c>
      <c r="BI513" s="237">
        <f>IF(N513="nulová",J513,0)</f>
        <v>0</v>
      </c>
      <c r="BJ513" s="17" t="s">
        <v>158</v>
      </c>
      <c r="BK513" s="237">
        <f>ROUND(I513*H513,2)</f>
        <v>0</v>
      </c>
      <c r="BL513" s="17" t="s">
        <v>252</v>
      </c>
      <c r="BM513" s="236" t="s">
        <v>1067</v>
      </c>
    </row>
    <row r="514" s="1" customFormat="1" ht="60" customHeight="1">
      <c r="B514" s="39"/>
      <c r="C514" s="225" t="s">
        <v>1068</v>
      </c>
      <c r="D514" s="225" t="s">
        <v>153</v>
      </c>
      <c r="E514" s="226" t="s">
        <v>1069</v>
      </c>
      <c r="F514" s="227" t="s">
        <v>1070</v>
      </c>
      <c r="G514" s="228" t="s">
        <v>156</v>
      </c>
      <c r="H514" s="229">
        <v>1</v>
      </c>
      <c r="I514" s="230"/>
      <c r="J514" s="231">
        <f>ROUND(I514*H514,2)</f>
        <v>0</v>
      </c>
      <c r="K514" s="227" t="s">
        <v>1</v>
      </c>
      <c r="L514" s="44"/>
      <c r="M514" s="232" t="s">
        <v>1</v>
      </c>
      <c r="N514" s="233" t="s">
        <v>45</v>
      </c>
      <c r="O514" s="87"/>
      <c r="P514" s="234">
        <f>O514*H514</f>
        <v>0</v>
      </c>
      <c r="Q514" s="234">
        <v>0</v>
      </c>
      <c r="R514" s="234">
        <f>Q514*H514</f>
        <v>0</v>
      </c>
      <c r="S514" s="234">
        <v>0</v>
      </c>
      <c r="T514" s="235">
        <f>S514*H514</f>
        <v>0</v>
      </c>
      <c r="AR514" s="236" t="s">
        <v>252</v>
      </c>
      <c r="AT514" s="236" t="s">
        <v>153</v>
      </c>
      <c r="AU514" s="236" t="s">
        <v>158</v>
      </c>
      <c r="AY514" s="17" t="s">
        <v>150</v>
      </c>
      <c r="BE514" s="237">
        <f>IF(N514="základní",J514,0)</f>
        <v>0</v>
      </c>
      <c r="BF514" s="237">
        <f>IF(N514="snížená",J514,0)</f>
        <v>0</v>
      </c>
      <c r="BG514" s="237">
        <f>IF(N514="zákl. přenesená",J514,0)</f>
        <v>0</v>
      </c>
      <c r="BH514" s="237">
        <f>IF(N514="sníž. přenesená",J514,0)</f>
        <v>0</v>
      </c>
      <c r="BI514" s="237">
        <f>IF(N514="nulová",J514,0)</f>
        <v>0</v>
      </c>
      <c r="BJ514" s="17" t="s">
        <v>158</v>
      </c>
      <c r="BK514" s="237">
        <f>ROUND(I514*H514,2)</f>
        <v>0</v>
      </c>
      <c r="BL514" s="17" t="s">
        <v>252</v>
      </c>
      <c r="BM514" s="236" t="s">
        <v>1071</v>
      </c>
    </row>
    <row r="515" s="1" customFormat="1" ht="48" customHeight="1">
      <c r="B515" s="39"/>
      <c r="C515" s="225" t="s">
        <v>1072</v>
      </c>
      <c r="D515" s="225" t="s">
        <v>153</v>
      </c>
      <c r="E515" s="226" t="s">
        <v>1073</v>
      </c>
      <c r="F515" s="227" t="s">
        <v>1074</v>
      </c>
      <c r="G515" s="228" t="s">
        <v>156</v>
      </c>
      <c r="H515" s="229">
        <v>1</v>
      </c>
      <c r="I515" s="230"/>
      <c r="J515" s="231">
        <f>ROUND(I515*H515,2)</f>
        <v>0</v>
      </c>
      <c r="K515" s="227" t="s">
        <v>1</v>
      </c>
      <c r="L515" s="44"/>
      <c r="M515" s="232" t="s">
        <v>1</v>
      </c>
      <c r="N515" s="233" t="s">
        <v>45</v>
      </c>
      <c r="O515" s="87"/>
      <c r="P515" s="234">
        <f>O515*H515</f>
        <v>0</v>
      </c>
      <c r="Q515" s="234">
        <v>0</v>
      </c>
      <c r="R515" s="234">
        <f>Q515*H515</f>
        <v>0</v>
      </c>
      <c r="S515" s="234">
        <v>0</v>
      </c>
      <c r="T515" s="235">
        <f>S515*H515</f>
        <v>0</v>
      </c>
      <c r="AR515" s="236" t="s">
        <v>252</v>
      </c>
      <c r="AT515" s="236" t="s">
        <v>153</v>
      </c>
      <c r="AU515" s="236" t="s">
        <v>158</v>
      </c>
      <c r="AY515" s="17" t="s">
        <v>150</v>
      </c>
      <c r="BE515" s="237">
        <f>IF(N515="základní",J515,0)</f>
        <v>0</v>
      </c>
      <c r="BF515" s="237">
        <f>IF(N515="snížená",J515,0)</f>
        <v>0</v>
      </c>
      <c r="BG515" s="237">
        <f>IF(N515="zákl. přenesená",J515,0)</f>
        <v>0</v>
      </c>
      <c r="BH515" s="237">
        <f>IF(N515="sníž. přenesená",J515,0)</f>
        <v>0</v>
      </c>
      <c r="BI515" s="237">
        <f>IF(N515="nulová",J515,0)</f>
        <v>0</v>
      </c>
      <c r="BJ515" s="17" t="s">
        <v>158</v>
      </c>
      <c r="BK515" s="237">
        <f>ROUND(I515*H515,2)</f>
        <v>0</v>
      </c>
      <c r="BL515" s="17" t="s">
        <v>252</v>
      </c>
      <c r="BM515" s="236" t="s">
        <v>1075</v>
      </c>
    </row>
    <row r="516" s="1" customFormat="1" ht="36" customHeight="1">
      <c r="B516" s="39"/>
      <c r="C516" s="225" t="s">
        <v>1076</v>
      </c>
      <c r="D516" s="225" t="s">
        <v>153</v>
      </c>
      <c r="E516" s="226" t="s">
        <v>1077</v>
      </c>
      <c r="F516" s="227" t="s">
        <v>1078</v>
      </c>
      <c r="G516" s="228" t="s">
        <v>156</v>
      </c>
      <c r="H516" s="229">
        <v>1</v>
      </c>
      <c r="I516" s="230"/>
      <c r="J516" s="231">
        <f>ROUND(I516*H516,2)</f>
        <v>0</v>
      </c>
      <c r="K516" s="227" t="s">
        <v>1</v>
      </c>
      <c r="L516" s="44"/>
      <c r="M516" s="232" t="s">
        <v>1</v>
      </c>
      <c r="N516" s="233" t="s">
        <v>45</v>
      </c>
      <c r="O516" s="87"/>
      <c r="P516" s="234">
        <f>O516*H516</f>
        <v>0</v>
      </c>
      <c r="Q516" s="234">
        <v>0</v>
      </c>
      <c r="R516" s="234">
        <f>Q516*H516</f>
        <v>0</v>
      </c>
      <c r="S516" s="234">
        <v>0</v>
      </c>
      <c r="T516" s="235">
        <f>S516*H516</f>
        <v>0</v>
      </c>
      <c r="AR516" s="236" t="s">
        <v>252</v>
      </c>
      <c r="AT516" s="236" t="s">
        <v>153</v>
      </c>
      <c r="AU516" s="236" t="s">
        <v>158</v>
      </c>
      <c r="AY516" s="17" t="s">
        <v>150</v>
      </c>
      <c r="BE516" s="237">
        <f>IF(N516="základní",J516,0)</f>
        <v>0</v>
      </c>
      <c r="BF516" s="237">
        <f>IF(N516="snížená",J516,0)</f>
        <v>0</v>
      </c>
      <c r="BG516" s="237">
        <f>IF(N516="zákl. přenesená",J516,0)</f>
        <v>0</v>
      </c>
      <c r="BH516" s="237">
        <f>IF(N516="sníž. přenesená",J516,0)</f>
        <v>0</v>
      </c>
      <c r="BI516" s="237">
        <f>IF(N516="nulová",J516,0)</f>
        <v>0</v>
      </c>
      <c r="BJ516" s="17" t="s">
        <v>158</v>
      </c>
      <c r="BK516" s="237">
        <f>ROUND(I516*H516,2)</f>
        <v>0</v>
      </c>
      <c r="BL516" s="17" t="s">
        <v>252</v>
      </c>
      <c r="BM516" s="236" t="s">
        <v>1079</v>
      </c>
    </row>
    <row r="517" s="1" customFormat="1" ht="24" customHeight="1">
      <c r="B517" s="39"/>
      <c r="C517" s="225" t="s">
        <v>1080</v>
      </c>
      <c r="D517" s="225" t="s">
        <v>153</v>
      </c>
      <c r="E517" s="226" t="s">
        <v>1081</v>
      </c>
      <c r="F517" s="227" t="s">
        <v>1082</v>
      </c>
      <c r="G517" s="228" t="s">
        <v>156</v>
      </c>
      <c r="H517" s="229">
        <v>1</v>
      </c>
      <c r="I517" s="230"/>
      <c r="J517" s="231">
        <f>ROUND(I517*H517,2)</f>
        <v>0</v>
      </c>
      <c r="K517" s="227" t="s">
        <v>164</v>
      </c>
      <c r="L517" s="44"/>
      <c r="M517" s="232" t="s">
        <v>1</v>
      </c>
      <c r="N517" s="233" t="s">
        <v>45</v>
      </c>
      <c r="O517" s="87"/>
      <c r="P517" s="234">
        <f>O517*H517</f>
        <v>0</v>
      </c>
      <c r="Q517" s="234">
        <v>0</v>
      </c>
      <c r="R517" s="234">
        <f>Q517*H517</f>
        <v>0</v>
      </c>
      <c r="S517" s="234">
        <v>0</v>
      </c>
      <c r="T517" s="235">
        <f>S517*H517</f>
        <v>0</v>
      </c>
      <c r="AR517" s="236" t="s">
        <v>252</v>
      </c>
      <c r="AT517" s="236" t="s">
        <v>153</v>
      </c>
      <c r="AU517" s="236" t="s">
        <v>158</v>
      </c>
      <c r="AY517" s="17" t="s">
        <v>150</v>
      </c>
      <c r="BE517" s="237">
        <f>IF(N517="základní",J517,0)</f>
        <v>0</v>
      </c>
      <c r="BF517" s="237">
        <f>IF(N517="snížená",J517,0)</f>
        <v>0</v>
      </c>
      <c r="BG517" s="237">
        <f>IF(N517="zákl. přenesená",J517,0)</f>
        <v>0</v>
      </c>
      <c r="BH517" s="237">
        <f>IF(N517="sníž. přenesená",J517,0)</f>
        <v>0</v>
      </c>
      <c r="BI517" s="237">
        <f>IF(N517="nulová",J517,0)</f>
        <v>0</v>
      </c>
      <c r="BJ517" s="17" t="s">
        <v>158</v>
      </c>
      <c r="BK517" s="237">
        <f>ROUND(I517*H517,2)</f>
        <v>0</v>
      </c>
      <c r="BL517" s="17" t="s">
        <v>252</v>
      </c>
      <c r="BM517" s="236" t="s">
        <v>1083</v>
      </c>
    </row>
    <row r="518" s="1" customFormat="1" ht="24" customHeight="1">
      <c r="B518" s="39"/>
      <c r="C518" s="282" t="s">
        <v>1084</v>
      </c>
      <c r="D518" s="282" t="s">
        <v>253</v>
      </c>
      <c r="E518" s="283" t="s">
        <v>1085</v>
      </c>
      <c r="F518" s="284" t="s">
        <v>1086</v>
      </c>
      <c r="G518" s="285" t="s">
        <v>156</v>
      </c>
      <c r="H518" s="286">
        <v>1</v>
      </c>
      <c r="I518" s="287"/>
      <c r="J518" s="288">
        <f>ROUND(I518*H518,2)</f>
        <v>0</v>
      </c>
      <c r="K518" s="284" t="s">
        <v>1</v>
      </c>
      <c r="L518" s="289"/>
      <c r="M518" s="290" t="s">
        <v>1</v>
      </c>
      <c r="N518" s="291" t="s">
        <v>45</v>
      </c>
      <c r="O518" s="87"/>
      <c r="P518" s="234">
        <f>O518*H518</f>
        <v>0</v>
      </c>
      <c r="Q518" s="234">
        <v>0.029999999999999999</v>
      </c>
      <c r="R518" s="234">
        <f>Q518*H518</f>
        <v>0.029999999999999999</v>
      </c>
      <c r="S518" s="234">
        <v>0</v>
      </c>
      <c r="T518" s="235">
        <f>S518*H518</f>
        <v>0</v>
      </c>
      <c r="AR518" s="236" t="s">
        <v>333</v>
      </c>
      <c r="AT518" s="236" t="s">
        <v>253</v>
      </c>
      <c r="AU518" s="236" t="s">
        <v>158</v>
      </c>
      <c r="AY518" s="17" t="s">
        <v>150</v>
      </c>
      <c r="BE518" s="237">
        <f>IF(N518="základní",J518,0)</f>
        <v>0</v>
      </c>
      <c r="BF518" s="237">
        <f>IF(N518="snížená",J518,0)</f>
        <v>0</v>
      </c>
      <c r="BG518" s="237">
        <f>IF(N518="zákl. přenesená",J518,0)</f>
        <v>0</v>
      </c>
      <c r="BH518" s="237">
        <f>IF(N518="sníž. přenesená",J518,0)</f>
        <v>0</v>
      </c>
      <c r="BI518" s="237">
        <f>IF(N518="nulová",J518,0)</f>
        <v>0</v>
      </c>
      <c r="BJ518" s="17" t="s">
        <v>158</v>
      </c>
      <c r="BK518" s="237">
        <f>ROUND(I518*H518,2)</f>
        <v>0</v>
      </c>
      <c r="BL518" s="17" t="s">
        <v>252</v>
      </c>
      <c r="BM518" s="236" t="s">
        <v>1087</v>
      </c>
    </row>
    <row r="519" s="1" customFormat="1" ht="24" customHeight="1">
      <c r="B519" s="39"/>
      <c r="C519" s="225" t="s">
        <v>1088</v>
      </c>
      <c r="D519" s="225" t="s">
        <v>153</v>
      </c>
      <c r="E519" s="226" t="s">
        <v>1089</v>
      </c>
      <c r="F519" s="227" t="s">
        <v>1090</v>
      </c>
      <c r="G519" s="228" t="s">
        <v>156</v>
      </c>
      <c r="H519" s="229">
        <v>1</v>
      </c>
      <c r="I519" s="230"/>
      <c r="J519" s="231">
        <f>ROUND(I519*H519,2)</f>
        <v>0</v>
      </c>
      <c r="K519" s="227" t="s">
        <v>164</v>
      </c>
      <c r="L519" s="44"/>
      <c r="M519" s="232" t="s">
        <v>1</v>
      </c>
      <c r="N519" s="233" t="s">
        <v>45</v>
      </c>
      <c r="O519" s="87"/>
      <c r="P519" s="234">
        <f>O519*H519</f>
        <v>0</v>
      </c>
      <c r="Q519" s="234">
        <v>0</v>
      </c>
      <c r="R519" s="234">
        <f>Q519*H519</f>
        <v>0</v>
      </c>
      <c r="S519" s="234">
        <v>0</v>
      </c>
      <c r="T519" s="235">
        <f>S519*H519</f>
        <v>0</v>
      </c>
      <c r="AR519" s="236" t="s">
        <v>252</v>
      </c>
      <c r="AT519" s="236" t="s">
        <v>153</v>
      </c>
      <c r="AU519" s="236" t="s">
        <v>158</v>
      </c>
      <c r="AY519" s="17" t="s">
        <v>150</v>
      </c>
      <c r="BE519" s="237">
        <f>IF(N519="základní",J519,0)</f>
        <v>0</v>
      </c>
      <c r="BF519" s="237">
        <f>IF(N519="snížená",J519,0)</f>
        <v>0</v>
      </c>
      <c r="BG519" s="237">
        <f>IF(N519="zákl. přenesená",J519,0)</f>
        <v>0</v>
      </c>
      <c r="BH519" s="237">
        <f>IF(N519="sníž. přenesená",J519,0)</f>
        <v>0</v>
      </c>
      <c r="BI519" s="237">
        <f>IF(N519="nulová",J519,0)</f>
        <v>0</v>
      </c>
      <c r="BJ519" s="17" t="s">
        <v>158</v>
      </c>
      <c r="BK519" s="237">
        <f>ROUND(I519*H519,2)</f>
        <v>0</v>
      </c>
      <c r="BL519" s="17" t="s">
        <v>252</v>
      </c>
      <c r="BM519" s="236" t="s">
        <v>1091</v>
      </c>
    </row>
    <row r="520" s="1" customFormat="1" ht="24" customHeight="1">
      <c r="B520" s="39"/>
      <c r="C520" s="282" t="s">
        <v>1092</v>
      </c>
      <c r="D520" s="282" t="s">
        <v>253</v>
      </c>
      <c r="E520" s="283" t="s">
        <v>1093</v>
      </c>
      <c r="F520" s="284" t="s">
        <v>1094</v>
      </c>
      <c r="G520" s="285" t="s">
        <v>156</v>
      </c>
      <c r="H520" s="286">
        <v>1</v>
      </c>
      <c r="I520" s="287"/>
      <c r="J520" s="288">
        <f>ROUND(I520*H520,2)</f>
        <v>0</v>
      </c>
      <c r="K520" s="284" t="s">
        <v>1</v>
      </c>
      <c r="L520" s="289"/>
      <c r="M520" s="290" t="s">
        <v>1</v>
      </c>
      <c r="N520" s="291" t="s">
        <v>45</v>
      </c>
      <c r="O520" s="87"/>
      <c r="P520" s="234">
        <f>O520*H520</f>
        <v>0</v>
      </c>
      <c r="Q520" s="234">
        <v>0.0016000000000000001</v>
      </c>
      <c r="R520" s="234">
        <f>Q520*H520</f>
        <v>0.0016000000000000001</v>
      </c>
      <c r="S520" s="234">
        <v>0</v>
      </c>
      <c r="T520" s="235">
        <f>S520*H520</f>
        <v>0</v>
      </c>
      <c r="AR520" s="236" t="s">
        <v>333</v>
      </c>
      <c r="AT520" s="236" t="s">
        <v>253</v>
      </c>
      <c r="AU520" s="236" t="s">
        <v>158</v>
      </c>
      <c r="AY520" s="17" t="s">
        <v>150</v>
      </c>
      <c r="BE520" s="237">
        <f>IF(N520="základní",J520,0)</f>
        <v>0</v>
      </c>
      <c r="BF520" s="237">
        <f>IF(N520="snížená",J520,0)</f>
        <v>0</v>
      </c>
      <c r="BG520" s="237">
        <f>IF(N520="zákl. přenesená",J520,0)</f>
        <v>0</v>
      </c>
      <c r="BH520" s="237">
        <f>IF(N520="sníž. přenesená",J520,0)</f>
        <v>0</v>
      </c>
      <c r="BI520" s="237">
        <f>IF(N520="nulová",J520,0)</f>
        <v>0</v>
      </c>
      <c r="BJ520" s="17" t="s">
        <v>158</v>
      </c>
      <c r="BK520" s="237">
        <f>ROUND(I520*H520,2)</f>
        <v>0</v>
      </c>
      <c r="BL520" s="17" t="s">
        <v>252</v>
      </c>
      <c r="BM520" s="236" t="s">
        <v>1095</v>
      </c>
    </row>
    <row r="521" s="1" customFormat="1" ht="24" customHeight="1">
      <c r="B521" s="39"/>
      <c r="C521" s="225" t="s">
        <v>1096</v>
      </c>
      <c r="D521" s="225" t="s">
        <v>153</v>
      </c>
      <c r="E521" s="226" t="s">
        <v>1097</v>
      </c>
      <c r="F521" s="227" t="s">
        <v>1098</v>
      </c>
      <c r="G521" s="228" t="s">
        <v>156</v>
      </c>
      <c r="H521" s="229">
        <v>1</v>
      </c>
      <c r="I521" s="230"/>
      <c r="J521" s="231">
        <f>ROUND(I521*H521,2)</f>
        <v>0</v>
      </c>
      <c r="K521" s="227" t="s">
        <v>164</v>
      </c>
      <c r="L521" s="44"/>
      <c r="M521" s="232" t="s">
        <v>1</v>
      </c>
      <c r="N521" s="233" t="s">
        <v>45</v>
      </c>
      <c r="O521" s="87"/>
      <c r="P521" s="234">
        <f>O521*H521</f>
        <v>0</v>
      </c>
      <c r="Q521" s="234">
        <v>0.00013999999999999999</v>
      </c>
      <c r="R521" s="234">
        <f>Q521*H521</f>
        <v>0.00013999999999999999</v>
      </c>
      <c r="S521" s="234">
        <v>0</v>
      </c>
      <c r="T521" s="235">
        <f>S521*H521</f>
        <v>0</v>
      </c>
      <c r="AR521" s="236" t="s">
        <v>252</v>
      </c>
      <c r="AT521" s="236" t="s">
        <v>153</v>
      </c>
      <c r="AU521" s="236" t="s">
        <v>158</v>
      </c>
      <c r="AY521" s="17" t="s">
        <v>150</v>
      </c>
      <c r="BE521" s="237">
        <f>IF(N521="základní",J521,0)</f>
        <v>0</v>
      </c>
      <c r="BF521" s="237">
        <f>IF(N521="snížená",J521,0)</f>
        <v>0</v>
      </c>
      <c r="BG521" s="237">
        <f>IF(N521="zákl. přenesená",J521,0)</f>
        <v>0</v>
      </c>
      <c r="BH521" s="237">
        <f>IF(N521="sníž. přenesená",J521,0)</f>
        <v>0</v>
      </c>
      <c r="BI521" s="237">
        <f>IF(N521="nulová",J521,0)</f>
        <v>0</v>
      </c>
      <c r="BJ521" s="17" t="s">
        <v>158</v>
      </c>
      <c r="BK521" s="237">
        <f>ROUND(I521*H521,2)</f>
        <v>0</v>
      </c>
      <c r="BL521" s="17" t="s">
        <v>252</v>
      </c>
      <c r="BM521" s="236" t="s">
        <v>1099</v>
      </c>
    </row>
    <row r="522" s="1" customFormat="1" ht="24" customHeight="1">
      <c r="B522" s="39"/>
      <c r="C522" s="282" t="s">
        <v>1100</v>
      </c>
      <c r="D522" s="282" t="s">
        <v>253</v>
      </c>
      <c r="E522" s="283" t="s">
        <v>1101</v>
      </c>
      <c r="F522" s="284" t="s">
        <v>1102</v>
      </c>
      <c r="G522" s="285" t="s">
        <v>156</v>
      </c>
      <c r="H522" s="286">
        <v>1</v>
      </c>
      <c r="I522" s="287"/>
      <c r="J522" s="288">
        <f>ROUND(I522*H522,2)</f>
        <v>0</v>
      </c>
      <c r="K522" s="284" t="s">
        <v>1</v>
      </c>
      <c r="L522" s="289"/>
      <c r="M522" s="290" t="s">
        <v>1</v>
      </c>
      <c r="N522" s="291" t="s">
        <v>45</v>
      </c>
      <c r="O522" s="87"/>
      <c r="P522" s="234">
        <f>O522*H522</f>
        <v>0</v>
      </c>
      <c r="Q522" s="234">
        <v>0.0080000000000000002</v>
      </c>
      <c r="R522" s="234">
        <f>Q522*H522</f>
        <v>0.0080000000000000002</v>
      </c>
      <c r="S522" s="234">
        <v>0</v>
      </c>
      <c r="T522" s="235">
        <f>S522*H522</f>
        <v>0</v>
      </c>
      <c r="AR522" s="236" t="s">
        <v>333</v>
      </c>
      <c r="AT522" s="236" t="s">
        <v>253</v>
      </c>
      <c r="AU522" s="236" t="s">
        <v>158</v>
      </c>
      <c r="AY522" s="17" t="s">
        <v>150</v>
      </c>
      <c r="BE522" s="237">
        <f>IF(N522="základní",J522,0)</f>
        <v>0</v>
      </c>
      <c r="BF522" s="237">
        <f>IF(N522="snížená",J522,0)</f>
        <v>0</v>
      </c>
      <c r="BG522" s="237">
        <f>IF(N522="zákl. přenesená",J522,0)</f>
        <v>0</v>
      </c>
      <c r="BH522" s="237">
        <f>IF(N522="sníž. přenesená",J522,0)</f>
        <v>0</v>
      </c>
      <c r="BI522" s="237">
        <f>IF(N522="nulová",J522,0)</f>
        <v>0</v>
      </c>
      <c r="BJ522" s="17" t="s">
        <v>158</v>
      </c>
      <c r="BK522" s="237">
        <f>ROUND(I522*H522,2)</f>
        <v>0</v>
      </c>
      <c r="BL522" s="17" t="s">
        <v>252</v>
      </c>
      <c r="BM522" s="236" t="s">
        <v>1103</v>
      </c>
    </row>
    <row r="523" s="1" customFormat="1" ht="24" customHeight="1">
      <c r="B523" s="39"/>
      <c r="C523" s="225" t="s">
        <v>1104</v>
      </c>
      <c r="D523" s="225" t="s">
        <v>153</v>
      </c>
      <c r="E523" s="226" t="s">
        <v>1105</v>
      </c>
      <c r="F523" s="227" t="s">
        <v>1106</v>
      </c>
      <c r="G523" s="228" t="s">
        <v>156</v>
      </c>
      <c r="H523" s="229">
        <v>1</v>
      </c>
      <c r="I523" s="230"/>
      <c r="J523" s="231">
        <f>ROUND(I523*H523,2)</f>
        <v>0</v>
      </c>
      <c r="K523" s="227" t="s">
        <v>164</v>
      </c>
      <c r="L523" s="44"/>
      <c r="M523" s="232" t="s">
        <v>1</v>
      </c>
      <c r="N523" s="233" t="s">
        <v>45</v>
      </c>
      <c r="O523" s="87"/>
      <c r="P523" s="234">
        <f>O523*H523</f>
        <v>0</v>
      </c>
      <c r="Q523" s="234">
        <v>8.0000000000000007E-05</v>
      </c>
      <c r="R523" s="234">
        <f>Q523*H523</f>
        <v>8.0000000000000007E-05</v>
      </c>
      <c r="S523" s="234">
        <v>0</v>
      </c>
      <c r="T523" s="235">
        <f>S523*H523</f>
        <v>0</v>
      </c>
      <c r="AR523" s="236" t="s">
        <v>252</v>
      </c>
      <c r="AT523" s="236" t="s">
        <v>153</v>
      </c>
      <c r="AU523" s="236" t="s">
        <v>158</v>
      </c>
      <c r="AY523" s="17" t="s">
        <v>150</v>
      </c>
      <c r="BE523" s="237">
        <f>IF(N523="základní",J523,0)</f>
        <v>0</v>
      </c>
      <c r="BF523" s="237">
        <f>IF(N523="snížená",J523,0)</f>
        <v>0</v>
      </c>
      <c r="BG523" s="237">
        <f>IF(N523="zákl. přenesená",J523,0)</f>
        <v>0</v>
      </c>
      <c r="BH523" s="237">
        <f>IF(N523="sníž. přenesená",J523,0)</f>
        <v>0</v>
      </c>
      <c r="BI523" s="237">
        <f>IF(N523="nulová",J523,0)</f>
        <v>0</v>
      </c>
      <c r="BJ523" s="17" t="s">
        <v>158</v>
      </c>
      <c r="BK523" s="237">
        <f>ROUND(I523*H523,2)</f>
        <v>0</v>
      </c>
      <c r="BL523" s="17" t="s">
        <v>252</v>
      </c>
      <c r="BM523" s="236" t="s">
        <v>1107</v>
      </c>
    </row>
    <row r="524" s="1" customFormat="1" ht="24" customHeight="1">
      <c r="B524" s="39"/>
      <c r="C524" s="225" t="s">
        <v>1108</v>
      </c>
      <c r="D524" s="225" t="s">
        <v>153</v>
      </c>
      <c r="E524" s="226" t="s">
        <v>1109</v>
      </c>
      <c r="F524" s="227" t="s">
        <v>1110</v>
      </c>
      <c r="G524" s="228" t="s">
        <v>156</v>
      </c>
      <c r="H524" s="229">
        <v>1</v>
      </c>
      <c r="I524" s="230"/>
      <c r="J524" s="231">
        <f>ROUND(I524*H524,2)</f>
        <v>0</v>
      </c>
      <c r="K524" s="227" t="s">
        <v>1</v>
      </c>
      <c r="L524" s="44"/>
      <c r="M524" s="232" t="s">
        <v>1</v>
      </c>
      <c r="N524" s="233" t="s">
        <v>45</v>
      </c>
      <c r="O524" s="87"/>
      <c r="P524" s="234">
        <f>O524*H524</f>
        <v>0</v>
      </c>
      <c r="Q524" s="234">
        <v>0</v>
      </c>
      <c r="R524" s="234">
        <f>Q524*H524</f>
        <v>0</v>
      </c>
      <c r="S524" s="234">
        <v>0</v>
      </c>
      <c r="T524" s="235">
        <f>S524*H524</f>
        <v>0</v>
      </c>
      <c r="AR524" s="236" t="s">
        <v>252</v>
      </c>
      <c r="AT524" s="236" t="s">
        <v>153</v>
      </c>
      <c r="AU524" s="236" t="s">
        <v>158</v>
      </c>
      <c r="AY524" s="17" t="s">
        <v>150</v>
      </c>
      <c r="BE524" s="237">
        <f>IF(N524="základní",J524,0)</f>
        <v>0</v>
      </c>
      <c r="BF524" s="237">
        <f>IF(N524="snížená",J524,0)</f>
        <v>0</v>
      </c>
      <c r="BG524" s="237">
        <f>IF(N524="zákl. přenesená",J524,0)</f>
        <v>0</v>
      </c>
      <c r="BH524" s="237">
        <f>IF(N524="sníž. přenesená",J524,0)</f>
        <v>0</v>
      </c>
      <c r="BI524" s="237">
        <f>IF(N524="nulová",J524,0)</f>
        <v>0</v>
      </c>
      <c r="BJ524" s="17" t="s">
        <v>158</v>
      </c>
      <c r="BK524" s="237">
        <f>ROUND(I524*H524,2)</f>
        <v>0</v>
      </c>
      <c r="BL524" s="17" t="s">
        <v>252</v>
      </c>
      <c r="BM524" s="236" t="s">
        <v>1111</v>
      </c>
    </row>
    <row r="525" s="1" customFormat="1" ht="24" customHeight="1">
      <c r="B525" s="39"/>
      <c r="C525" s="225" t="s">
        <v>1112</v>
      </c>
      <c r="D525" s="225" t="s">
        <v>153</v>
      </c>
      <c r="E525" s="226" t="s">
        <v>1113</v>
      </c>
      <c r="F525" s="227" t="s">
        <v>1114</v>
      </c>
      <c r="G525" s="228" t="s">
        <v>156</v>
      </c>
      <c r="H525" s="229">
        <v>1</v>
      </c>
      <c r="I525" s="230"/>
      <c r="J525" s="231">
        <f>ROUND(I525*H525,2)</f>
        <v>0</v>
      </c>
      <c r="K525" s="227" t="s">
        <v>164</v>
      </c>
      <c r="L525" s="44"/>
      <c r="M525" s="232" t="s">
        <v>1</v>
      </c>
      <c r="N525" s="233" t="s">
        <v>45</v>
      </c>
      <c r="O525" s="87"/>
      <c r="P525" s="234">
        <f>O525*H525</f>
        <v>0</v>
      </c>
      <c r="Q525" s="234">
        <v>0</v>
      </c>
      <c r="R525" s="234">
        <f>Q525*H525</f>
        <v>0</v>
      </c>
      <c r="S525" s="234">
        <v>0.16600000000000001</v>
      </c>
      <c r="T525" s="235">
        <f>S525*H525</f>
        <v>0.16600000000000001</v>
      </c>
      <c r="AR525" s="236" t="s">
        <v>252</v>
      </c>
      <c r="AT525" s="236" t="s">
        <v>153</v>
      </c>
      <c r="AU525" s="236" t="s">
        <v>158</v>
      </c>
      <c r="AY525" s="17" t="s">
        <v>150</v>
      </c>
      <c r="BE525" s="237">
        <f>IF(N525="základní",J525,0)</f>
        <v>0</v>
      </c>
      <c r="BF525" s="237">
        <f>IF(N525="snížená",J525,0)</f>
        <v>0</v>
      </c>
      <c r="BG525" s="237">
        <f>IF(N525="zákl. přenesená",J525,0)</f>
        <v>0</v>
      </c>
      <c r="BH525" s="237">
        <f>IF(N525="sníž. přenesená",J525,0)</f>
        <v>0</v>
      </c>
      <c r="BI525" s="237">
        <f>IF(N525="nulová",J525,0)</f>
        <v>0</v>
      </c>
      <c r="BJ525" s="17" t="s">
        <v>158</v>
      </c>
      <c r="BK525" s="237">
        <f>ROUND(I525*H525,2)</f>
        <v>0</v>
      </c>
      <c r="BL525" s="17" t="s">
        <v>252</v>
      </c>
      <c r="BM525" s="236" t="s">
        <v>1115</v>
      </c>
    </row>
    <row r="526" s="1" customFormat="1" ht="24" customHeight="1">
      <c r="B526" s="39"/>
      <c r="C526" s="225" t="s">
        <v>1116</v>
      </c>
      <c r="D526" s="225" t="s">
        <v>153</v>
      </c>
      <c r="E526" s="226" t="s">
        <v>1117</v>
      </c>
      <c r="F526" s="227" t="s">
        <v>1118</v>
      </c>
      <c r="G526" s="228" t="s">
        <v>420</v>
      </c>
      <c r="H526" s="292"/>
      <c r="I526" s="230"/>
      <c r="J526" s="231">
        <f>ROUND(I526*H526,2)</f>
        <v>0</v>
      </c>
      <c r="K526" s="227" t="s">
        <v>164</v>
      </c>
      <c r="L526" s="44"/>
      <c r="M526" s="232" t="s">
        <v>1</v>
      </c>
      <c r="N526" s="233" t="s">
        <v>45</v>
      </c>
      <c r="O526" s="87"/>
      <c r="P526" s="234">
        <f>O526*H526</f>
        <v>0</v>
      </c>
      <c r="Q526" s="234">
        <v>0</v>
      </c>
      <c r="R526" s="234">
        <f>Q526*H526</f>
        <v>0</v>
      </c>
      <c r="S526" s="234">
        <v>0</v>
      </c>
      <c r="T526" s="235">
        <f>S526*H526</f>
        <v>0</v>
      </c>
      <c r="AR526" s="236" t="s">
        <v>252</v>
      </c>
      <c r="AT526" s="236" t="s">
        <v>153</v>
      </c>
      <c r="AU526" s="236" t="s">
        <v>158</v>
      </c>
      <c r="AY526" s="17" t="s">
        <v>150</v>
      </c>
      <c r="BE526" s="237">
        <f>IF(N526="základní",J526,0)</f>
        <v>0</v>
      </c>
      <c r="BF526" s="237">
        <f>IF(N526="snížená",J526,0)</f>
        <v>0</v>
      </c>
      <c r="BG526" s="237">
        <f>IF(N526="zákl. přenesená",J526,0)</f>
        <v>0</v>
      </c>
      <c r="BH526" s="237">
        <f>IF(N526="sníž. přenesená",J526,0)</f>
        <v>0</v>
      </c>
      <c r="BI526" s="237">
        <f>IF(N526="nulová",J526,0)</f>
        <v>0</v>
      </c>
      <c r="BJ526" s="17" t="s">
        <v>158</v>
      </c>
      <c r="BK526" s="237">
        <f>ROUND(I526*H526,2)</f>
        <v>0</v>
      </c>
      <c r="BL526" s="17" t="s">
        <v>252</v>
      </c>
      <c r="BM526" s="236" t="s">
        <v>1119</v>
      </c>
    </row>
    <row r="527" s="11" customFormat="1" ht="22.8" customHeight="1">
      <c r="B527" s="209"/>
      <c r="C527" s="210"/>
      <c r="D527" s="211" t="s">
        <v>78</v>
      </c>
      <c r="E527" s="223" t="s">
        <v>1120</v>
      </c>
      <c r="F527" s="223" t="s">
        <v>1121</v>
      </c>
      <c r="G527" s="210"/>
      <c r="H527" s="210"/>
      <c r="I527" s="213"/>
      <c r="J527" s="224">
        <f>BK527</f>
        <v>0</v>
      </c>
      <c r="K527" s="210"/>
      <c r="L527" s="215"/>
      <c r="M527" s="216"/>
      <c r="N527" s="217"/>
      <c r="O527" s="217"/>
      <c r="P527" s="218">
        <f>SUM(P528:P529)</f>
        <v>0</v>
      </c>
      <c r="Q527" s="217"/>
      <c r="R527" s="218">
        <f>SUM(R528:R529)</f>
        <v>0</v>
      </c>
      <c r="S527" s="217"/>
      <c r="T527" s="219">
        <f>SUM(T528:T529)</f>
        <v>0.0275</v>
      </c>
      <c r="AR527" s="220" t="s">
        <v>158</v>
      </c>
      <c r="AT527" s="221" t="s">
        <v>78</v>
      </c>
      <c r="AU527" s="221" t="s">
        <v>87</v>
      </c>
      <c r="AY527" s="220" t="s">
        <v>150</v>
      </c>
      <c r="BK527" s="222">
        <f>SUM(BK528:BK529)</f>
        <v>0</v>
      </c>
    </row>
    <row r="528" s="1" customFormat="1" ht="16.5" customHeight="1">
      <c r="B528" s="39"/>
      <c r="C528" s="225" t="s">
        <v>1122</v>
      </c>
      <c r="D528" s="225" t="s">
        <v>153</v>
      </c>
      <c r="E528" s="226" t="s">
        <v>1123</v>
      </c>
      <c r="F528" s="227" t="s">
        <v>1124</v>
      </c>
      <c r="G528" s="228" t="s">
        <v>175</v>
      </c>
      <c r="H528" s="229">
        <v>0.5</v>
      </c>
      <c r="I528" s="230"/>
      <c r="J528" s="231">
        <f>ROUND(I528*H528,2)</f>
        <v>0</v>
      </c>
      <c r="K528" s="227" t="s">
        <v>164</v>
      </c>
      <c r="L528" s="44"/>
      <c r="M528" s="232" t="s">
        <v>1</v>
      </c>
      <c r="N528" s="233" t="s">
        <v>45</v>
      </c>
      <c r="O528" s="87"/>
      <c r="P528" s="234">
        <f>O528*H528</f>
        <v>0</v>
      </c>
      <c r="Q528" s="234">
        <v>0</v>
      </c>
      <c r="R528" s="234">
        <f>Q528*H528</f>
        <v>0</v>
      </c>
      <c r="S528" s="234">
        <v>0.055</v>
      </c>
      <c r="T528" s="235">
        <f>S528*H528</f>
        <v>0.0275</v>
      </c>
      <c r="AR528" s="236" t="s">
        <v>252</v>
      </c>
      <c r="AT528" s="236" t="s">
        <v>153</v>
      </c>
      <c r="AU528" s="236" t="s">
        <v>158</v>
      </c>
      <c r="AY528" s="17" t="s">
        <v>150</v>
      </c>
      <c r="BE528" s="237">
        <f>IF(N528="základní",J528,0)</f>
        <v>0</v>
      </c>
      <c r="BF528" s="237">
        <f>IF(N528="snížená",J528,0)</f>
        <v>0</v>
      </c>
      <c r="BG528" s="237">
        <f>IF(N528="zákl. přenesená",J528,0)</f>
        <v>0</v>
      </c>
      <c r="BH528" s="237">
        <f>IF(N528="sníž. přenesená",J528,0)</f>
        <v>0</v>
      </c>
      <c r="BI528" s="237">
        <f>IF(N528="nulová",J528,0)</f>
        <v>0</v>
      </c>
      <c r="BJ528" s="17" t="s">
        <v>158</v>
      </c>
      <c r="BK528" s="237">
        <f>ROUND(I528*H528,2)</f>
        <v>0</v>
      </c>
      <c r="BL528" s="17" t="s">
        <v>252</v>
      </c>
      <c r="BM528" s="236" t="s">
        <v>1125</v>
      </c>
    </row>
    <row r="529" s="12" customFormat="1">
      <c r="B529" s="238"/>
      <c r="C529" s="239"/>
      <c r="D529" s="240" t="s">
        <v>160</v>
      </c>
      <c r="E529" s="241" t="s">
        <v>1</v>
      </c>
      <c r="F529" s="242" t="s">
        <v>1126</v>
      </c>
      <c r="G529" s="239"/>
      <c r="H529" s="243">
        <v>0.5</v>
      </c>
      <c r="I529" s="244"/>
      <c r="J529" s="239"/>
      <c r="K529" s="239"/>
      <c r="L529" s="245"/>
      <c r="M529" s="246"/>
      <c r="N529" s="247"/>
      <c r="O529" s="247"/>
      <c r="P529" s="247"/>
      <c r="Q529" s="247"/>
      <c r="R529" s="247"/>
      <c r="S529" s="247"/>
      <c r="T529" s="248"/>
      <c r="AT529" s="249" t="s">
        <v>160</v>
      </c>
      <c r="AU529" s="249" t="s">
        <v>158</v>
      </c>
      <c r="AV529" s="12" t="s">
        <v>158</v>
      </c>
      <c r="AW529" s="12" t="s">
        <v>35</v>
      </c>
      <c r="AX529" s="12" t="s">
        <v>87</v>
      </c>
      <c r="AY529" s="249" t="s">
        <v>150</v>
      </c>
    </row>
    <row r="530" s="11" customFormat="1" ht="22.8" customHeight="1">
      <c r="B530" s="209"/>
      <c r="C530" s="210"/>
      <c r="D530" s="211" t="s">
        <v>78</v>
      </c>
      <c r="E530" s="223" t="s">
        <v>1127</v>
      </c>
      <c r="F530" s="223" t="s">
        <v>1128</v>
      </c>
      <c r="G530" s="210"/>
      <c r="H530" s="210"/>
      <c r="I530" s="213"/>
      <c r="J530" s="224">
        <f>BK530</f>
        <v>0</v>
      </c>
      <c r="K530" s="210"/>
      <c r="L530" s="215"/>
      <c r="M530" s="216"/>
      <c r="N530" s="217"/>
      <c r="O530" s="217"/>
      <c r="P530" s="218">
        <f>SUM(P531:P568)</f>
        <v>0</v>
      </c>
      <c r="Q530" s="217"/>
      <c r="R530" s="218">
        <f>SUM(R531:R568)</f>
        <v>0.15657069999999998</v>
      </c>
      <c r="S530" s="217"/>
      <c r="T530" s="219">
        <f>SUM(T531:T568)</f>
        <v>0.072405200000000003</v>
      </c>
      <c r="AR530" s="220" t="s">
        <v>158</v>
      </c>
      <c r="AT530" s="221" t="s">
        <v>78</v>
      </c>
      <c r="AU530" s="221" t="s">
        <v>87</v>
      </c>
      <c r="AY530" s="220" t="s">
        <v>150</v>
      </c>
      <c r="BK530" s="222">
        <f>SUM(BK531:BK568)</f>
        <v>0</v>
      </c>
    </row>
    <row r="531" s="1" customFormat="1" ht="24" customHeight="1">
      <c r="B531" s="39"/>
      <c r="C531" s="225" t="s">
        <v>1129</v>
      </c>
      <c r="D531" s="225" t="s">
        <v>153</v>
      </c>
      <c r="E531" s="226" t="s">
        <v>1130</v>
      </c>
      <c r="F531" s="227" t="s">
        <v>1131</v>
      </c>
      <c r="G531" s="228" t="s">
        <v>237</v>
      </c>
      <c r="H531" s="229">
        <v>5.7000000000000002</v>
      </c>
      <c r="I531" s="230"/>
      <c r="J531" s="231">
        <f>ROUND(I531*H531,2)</f>
        <v>0</v>
      </c>
      <c r="K531" s="227" t="s">
        <v>164</v>
      </c>
      <c r="L531" s="44"/>
      <c r="M531" s="232" t="s">
        <v>1</v>
      </c>
      <c r="N531" s="233" t="s">
        <v>45</v>
      </c>
      <c r="O531" s="87"/>
      <c r="P531" s="234">
        <f>O531*H531</f>
        <v>0</v>
      </c>
      <c r="Q531" s="234">
        <v>0.00062</v>
      </c>
      <c r="R531" s="234">
        <f>Q531*H531</f>
        <v>0.0035340000000000002</v>
      </c>
      <c r="S531" s="234">
        <v>0</v>
      </c>
      <c r="T531" s="235">
        <f>S531*H531</f>
        <v>0</v>
      </c>
      <c r="AR531" s="236" t="s">
        <v>252</v>
      </c>
      <c r="AT531" s="236" t="s">
        <v>153</v>
      </c>
      <c r="AU531" s="236" t="s">
        <v>158</v>
      </c>
      <c r="AY531" s="17" t="s">
        <v>150</v>
      </c>
      <c r="BE531" s="237">
        <f>IF(N531="základní",J531,0)</f>
        <v>0</v>
      </c>
      <c r="BF531" s="237">
        <f>IF(N531="snížená",J531,0)</f>
        <v>0</v>
      </c>
      <c r="BG531" s="237">
        <f>IF(N531="zákl. přenesená",J531,0)</f>
        <v>0</v>
      </c>
      <c r="BH531" s="237">
        <f>IF(N531="sníž. přenesená",J531,0)</f>
        <v>0</v>
      </c>
      <c r="BI531" s="237">
        <f>IF(N531="nulová",J531,0)</f>
        <v>0</v>
      </c>
      <c r="BJ531" s="17" t="s">
        <v>158</v>
      </c>
      <c r="BK531" s="237">
        <f>ROUND(I531*H531,2)</f>
        <v>0</v>
      </c>
      <c r="BL531" s="17" t="s">
        <v>252</v>
      </c>
      <c r="BM531" s="236" t="s">
        <v>1132</v>
      </c>
    </row>
    <row r="532" s="12" customFormat="1">
      <c r="B532" s="238"/>
      <c r="C532" s="239"/>
      <c r="D532" s="240" t="s">
        <v>160</v>
      </c>
      <c r="E532" s="241" t="s">
        <v>1</v>
      </c>
      <c r="F532" s="242" t="s">
        <v>251</v>
      </c>
      <c r="G532" s="239"/>
      <c r="H532" s="243">
        <v>5.7000000000000002</v>
      </c>
      <c r="I532" s="244"/>
      <c r="J532" s="239"/>
      <c r="K532" s="239"/>
      <c r="L532" s="245"/>
      <c r="M532" s="246"/>
      <c r="N532" s="247"/>
      <c r="O532" s="247"/>
      <c r="P532" s="247"/>
      <c r="Q532" s="247"/>
      <c r="R532" s="247"/>
      <c r="S532" s="247"/>
      <c r="T532" s="248"/>
      <c r="AT532" s="249" t="s">
        <v>160</v>
      </c>
      <c r="AU532" s="249" t="s">
        <v>158</v>
      </c>
      <c r="AV532" s="12" t="s">
        <v>158</v>
      </c>
      <c r="AW532" s="12" t="s">
        <v>35</v>
      </c>
      <c r="AX532" s="12" t="s">
        <v>87</v>
      </c>
      <c r="AY532" s="249" t="s">
        <v>150</v>
      </c>
    </row>
    <row r="533" s="1" customFormat="1" ht="24" customHeight="1">
      <c r="B533" s="39"/>
      <c r="C533" s="282" t="s">
        <v>1133</v>
      </c>
      <c r="D533" s="282" t="s">
        <v>253</v>
      </c>
      <c r="E533" s="283" t="s">
        <v>1134</v>
      </c>
      <c r="F533" s="284" t="s">
        <v>1135</v>
      </c>
      <c r="G533" s="285" t="s">
        <v>175</v>
      </c>
      <c r="H533" s="286">
        <v>0.627</v>
      </c>
      <c r="I533" s="287"/>
      <c r="J533" s="288">
        <f>ROUND(I533*H533,2)</f>
        <v>0</v>
      </c>
      <c r="K533" s="284" t="s">
        <v>1</v>
      </c>
      <c r="L533" s="289"/>
      <c r="M533" s="290" t="s">
        <v>1</v>
      </c>
      <c r="N533" s="291" t="s">
        <v>45</v>
      </c>
      <c r="O533" s="87"/>
      <c r="P533" s="234">
        <f>O533*H533</f>
        <v>0</v>
      </c>
      <c r="Q533" s="234">
        <v>0.014200000000000001</v>
      </c>
      <c r="R533" s="234">
        <f>Q533*H533</f>
        <v>0.0089034000000000006</v>
      </c>
      <c r="S533" s="234">
        <v>0</v>
      </c>
      <c r="T533" s="235">
        <f>S533*H533</f>
        <v>0</v>
      </c>
      <c r="AR533" s="236" t="s">
        <v>333</v>
      </c>
      <c r="AT533" s="236" t="s">
        <v>253</v>
      </c>
      <c r="AU533" s="236" t="s">
        <v>158</v>
      </c>
      <c r="AY533" s="17" t="s">
        <v>150</v>
      </c>
      <c r="BE533" s="237">
        <f>IF(N533="základní",J533,0)</f>
        <v>0</v>
      </c>
      <c r="BF533" s="237">
        <f>IF(N533="snížená",J533,0)</f>
        <v>0</v>
      </c>
      <c r="BG533" s="237">
        <f>IF(N533="zákl. přenesená",J533,0)</f>
        <v>0</v>
      </c>
      <c r="BH533" s="237">
        <f>IF(N533="sníž. přenesená",J533,0)</f>
        <v>0</v>
      </c>
      <c r="BI533" s="237">
        <f>IF(N533="nulová",J533,0)</f>
        <v>0</v>
      </c>
      <c r="BJ533" s="17" t="s">
        <v>158</v>
      </c>
      <c r="BK533" s="237">
        <f>ROUND(I533*H533,2)</f>
        <v>0</v>
      </c>
      <c r="BL533" s="17" t="s">
        <v>252</v>
      </c>
      <c r="BM533" s="236" t="s">
        <v>1136</v>
      </c>
    </row>
    <row r="534" s="12" customFormat="1">
      <c r="B534" s="238"/>
      <c r="C534" s="239"/>
      <c r="D534" s="240" t="s">
        <v>160</v>
      </c>
      <c r="E534" s="241" t="s">
        <v>1</v>
      </c>
      <c r="F534" s="242" t="s">
        <v>1137</v>
      </c>
      <c r="G534" s="239"/>
      <c r="H534" s="243">
        <v>0.56999999999999995</v>
      </c>
      <c r="I534" s="244"/>
      <c r="J534" s="239"/>
      <c r="K534" s="239"/>
      <c r="L534" s="245"/>
      <c r="M534" s="246"/>
      <c r="N534" s="247"/>
      <c r="O534" s="247"/>
      <c r="P534" s="247"/>
      <c r="Q534" s="247"/>
      <c r="R534" s="247"/>
      <c r="S534" s="247"/>
      <c r="T534" s="248"/>
      <c r="AT534" s="249" t="s">
        <v>160</v>
      </c>
      <c r="AU534" s="249" t="s">
        <v>158</v>
      </c>
      <c r="AV534" s="12" t="s">
        <v>158</v>
      </c>
      <c r="AW534" s="12" t="s">
        <v>35</v>
      </c>
      <c r="AX534" s="12" t="s">
        <v>87</v>
      </c>
      <c r="AY534" s="249" t="s">
        <v>150</v>
      </c>
    </row>
    <row r="535" s="12" customFormat="1">
      <c r="B535" s="238"/>
      <c r="C535" s="239"/>
      <c r="D535" s="240" t="s">
        <v>160</v>
      </c>
      <c r="E535" s="239"/>
      <c r="F535" s="242" t="s">
        <v>1138</v>
      </c>
      <c r="G535" s="239"/>
      <c r="H535" s="243">
        <v>0.627</v>
      </c>
      <c r="I535" s="244"/>
      <c r="J535" s="239"/>
      <c r="K535" s="239"/>
      <c r="L535" s="245"/>
      <c r="M535" s="246"/>
      <c r="N535" s="247"/>
      <c r="O535" s="247"/>
      <c r="P535" s="247"/>
      <c r="Q535" s="247"/>
      <c r="R535" s="247"/>
      <c r="S535" s="247"/>
      <c r="T535" s="248"/>
      <c r="AT535" s="249" t="s">
        <v>160</v>
      </c>
      <c r="AU535" s="249" t="s">
        <v>158</v>
      </c>
      <c r="AV535" s="12" t="s">
        <v>158</v>
      </c>
      <c r="AW535" s="12" t="s">
        <v>4</v>
      </c>
      <c r="AX535" s="12" t="s">
        <v>87</v>
      </c>
      <c r="AY535" s="249" t="s">
        <v>150</v>
      </c>
    </row>
    <row r="536" s="1" customFormat="1" ht="16.5" customHeight="1">
      <c r="B536" s="39"/>
      <c r="C536" s="225" t="s">
        <v>1139</v>
      </c>
      <c r="D536" s="225" t="s">
        <v>153</v>
      </c>
      <c r="E536" s="226" t="s">
        <v>1140</v>
      </c>
      <c r="F536" s="227" t="s">
        <v>1141</v>
      </c>
      <c r="G536" s="228" t="s">
        <v>237</v>
      </c>
      <c r="H536" s="229">
        <v>5.7000000000000002</v>
      </c>
      <c r="I536" s="230"/>
      <c r="J536" s="231">
        <f>ROUND(I536*H536,2)</f>
        <v>0</v>
      </c>
      <c r="K536" s="227" t="s">
        <v>1</v>
      </c>
      <c r="L536" s="44"/>
      <c r="M536" s="232" t="s">
        <v>1</v>
      </c>
      <c r="N536" s="233" t="s">
        <v>45</v>
      </c>
      <c r="O536" s="87"/>
      <c r="P536" s="234">
        <f>O536*H536</f>
        <v>0</v>
      </c>
      <c r="Q536" s="234">
        <v>0</v>
      </c>
      <c r="R536" s="234">
        <f>Q536*H536</f>
        <v>0</v>
      </c>
      <c r="S536" s="234">
        <v>0</v>
      </c>
      <c r="T536" s="235">
        <f>S536*H536</f>
        <v>0</v>
      </c>
      <c r="AR536" s="236" t="s">
        <v>252</v>
      </c>
      <c r="AT536" s="236" t="s">
        <v>153</v>
      </c>
      <c r="AU536" s="236" t="s">
        <v>158</v>
      </c>
      <c r="AY536" s="17" t="s">
        <v>150</v>
      </c>
      <c r="BE536" s="237">
        <f>IF(N536="základní",J536,0)</f>
        <v>0</v>
      </c>
      <c r="BF536" s="237">
        <f>IF(N536="snížená",J536,0)</f>
        <v>0</v>
      </c>
      <c r="BG536" s="237">
        <f>IF(N536="zákl. přenesená",J536,0)</f>
        <v>0</v>
      </c>
      <c r="BH536" s="237">
        <f>IF(N536="sníž. přenesená",J536,0)</f>
        <v>0</v>
      </c>
      <c r="BI536" s="237">
        <f>IF(N536="nulová",J536,0)</f>
        <v>0</v>
      </c>
      <c r="BJ536" s="17" t="s">
        <v>158</v>
      </c>
      <c r="BK536" s="237">
        <f>ROUND(I536*H536,2)</f>
        <v>0</v>
      </c>
      <c r="BL536" s="17" t="s">
        <v>252</v>
      </c>
      <c r="BM536" s="236" t="s">
        <v>1142</v>
      </c>
    </row>
    <row r="537" s="12" customFormat="1">
      <c r="B537" s="238"/>
      <c r="C537" s="239"/>
      <c r="D537" s="240" t="s">
        <v>160</v>
      </c>
      <c r="E537" s="241" t="s">
        <v>1</v>
      </c>
      <c r="F537" s="242" t="s">
        <v>1143</v>
      </c>
      <c r="G537" s="239"/>
      <c r="H537" s="243">
        <v>5.7000000000000002</v>
      </c>
      <c r="I537" s="244"/>
      <c r="J537" s="239"/>
      <c r="K537" s="239"/>
      <c r="L537" s="245"/>
      <c r="M537" s="246"/>
      <c r="N537" s="247"/>
      <c r="O537" s="247"/>
      <c r="P537" s="247"/>
      <c r="Q537" s="247"/>
      <c r="R537" s="247"/>
      <c r="S537" s="247"/>
      <c r="T537" s="248"/>
      <c r="AT537" s="249" t="s">
        <v>160</v>
      </c>
      <c r="AU537" s="249" t="s">
        <v>158</v>
      </c>
      <c r="AV537" s="12" t="s">
        <v>158</v>
      </c>
      <c r="AW537" s="12" t="s">
        <v>35</v>
      </c>
      <c r="AX537" s="12" t="s">
        <v>87</v>
      </c>
      <c r="AY537" s="249" t="s">
        <v>150</v>
      </c>
    </row>
    <row r="538" s="1" customFormat="1" ht="16.5" customHeight="1">
      <c r="B538" s="39"/>
      <c r="C538" s="225" t="s">
        <v>1144</v>
      </c>
      <c r="D538" s="225" t="s">
        <v>153</v>
      </c>
      <c r="E538" s="226" t="s">
        <v>1145</v>
      </c>
      <c r="F538" s="227" t="s">
        <v>1146</v>
      </c>
      <c r="G538" s="228" t="s">
        <v>175</v>
      </c>
      <c r="H538" s="229">
        <v>2.6600000000000001</v>
      </c>
      <c r="I538" s="230"/>
      <c r="J538" s="231">
        <f>ROUND(I538*H538,2)</f>
        <v>0</v>
      </c>
      <c r="K538" s="227" t="s">
        <v>164</v>
      </c>
      <c r="L538" s="44"/>
      <c r="M538" s="232" t="s">
        <v>1</v>
      </c>
      <c r="N538" s="233" t="s">
        <v>45</v>
      </c>
      <c r="O538" s="87"/>
      <c r="P538" s="234">
        <f>O538*H538</f>
        <v>0</v>
      </c>
      <c r="Q538" s="234">
        <v>0</v>
      </c>
      <c r="R538" s="234">
        <f>Q538*H538</f>
        <v>0</v>
      </c>
      <c r="S538" s="234">
        <v>0.027220000000000001</v>
      </c>
      <c r="T538" s="235">
        <f>S538*H538</f>
        <v>0.072405200000000003</v>
      </c>
      <c r="AR538" s="236" t="s">
        <v>252</v>
      </c>
      <c r="AT538" s="236" t="s">
        <v>153</v>
      </c>
      <c r="AU538" s="236" t="s">
        <v>158</v>
      </c>
      <c r="AY538" s="17" t="s">
        <v>150</v>
      </c>
      <c r="BE538" s="237">
        <f>IF(N538="základní",J538,0)</f>
        <v>0</v>
      </c>
      <c r="BF538" s="237">
        <f>IF(N538="snížená",J538,0)</f>
        <v>0</v>
      </c>
      <c r="BG538" s="237">
        <f>IF(N538="zákl. přenesená",J538,0)</f>
        <v>0</v>
      </c>
      <c r="BH538" s="237">
        <f>IF(N538="sníž. přenesená",J538,0)</f>
        <v>0</v>
      </c>
      <c r="BI538" s="237">
        <f>IF(N538="nulová",J538,0)</f>
        <v>0</v>
      </c>
      <c r="BJ538" s="17" t="s">
        <v>158</v>
      </c>
      <c r="BK538" s="237">
        <f>ROUND(I538*H538,2)</f>
        <v>0</v>
      </c>
      <c r="BL538" s="17" t="s">
        <v>252</v>
      </c>
      <c r="BM538" s="236" t="s">
        <v>1147</v>
      </c>
    </row>
    <row r="539" s="12" customFormat="1">
      <c r="B539" s="238"/>
      <c r="C539" s="239"/>
      <c r="D539" s="240" t="s">
        <v>160</v>
      </c>
      <c r="E539" s="241" t="s">
        <v>1</v>
      </c>
      <c r="F539" s="242" t="s">
        <v>1148</v>
      </c>
      <c r="G539" s="239"/>
      <c r="H539" s="243">
        <v>2.6600000000000001</v>
      </c>
      <c r="I539" s="244"/>
      <c r="J539" s="239"/>
      <c r="K539" s="239"/>
      <c r="L539" s="245"/>
      <c r="M539" s="246"/>
      <c r="N539" s="247"/>
      <c r="O539" s="247"/>
      <c r="P539" s="247"/>
      <c r="Q539" s="247"/>
      <c r="R539" s="247"/>
      <c r="S539" s="247"/>
      <c r="T539" s="248"/>
      <c r="AT539" s="249" t="s">
        <v>160</v>
      </c>
      <c r="AU539" s="249" t="s">
        <v>158</v>
      </c>
      <c r="AV539" s="12" t="s">
        <v>158</v>
      </c>
      <c r="AW539" s="12" t="s">
        <v>35</v>
      </c>
      <c r="AX539" s="12" t="s">
        <v>87</v>
      </c>
      <c r="AY539" s="249" t="s">
        <v>150</v>
      </c>
    </row>
    <row r="540" s="1" customFormat="1" ht="24" customHeight="1">
      <c r="B540" s="39"/>
      <c r="C540" s="225" t="s">
        <v>1149</v>
      </c>
      <c r="D540" s="225" t="s">
        <v>153</v>
      </c>
      <c r="E540" s="226" t="s">
        <v>1150</v>
      </c>
      <c r="F540" s="227" t="s">
        <v>1151</v>
      </c>
      <c r="G540" s="228" t="s">
        <v>175</v>
      </c>
      <c r="H540" s="229">
        <v>3</v>
      </c>
      <c r="I540" s="230"/>
      <c r="J540" s="231">
        <f>ROUND(I540*H540,2)</f>
        <v>0</v>
      </c>
      <c r="K540" s="227" t="s">
        <v>164</v>
      </c>
      <c r="L540" s="44"/>
      <c r="M540" s="232" t="s">
        <v>1</v>
      </c>
      <c r="N540" s="233" t="s">
        <v>45</v>
      </c>
      <c r="O540" s="87"/>
      <c r="P540" s="234">
        <f>O540*H540</f>
        <v>0</v>
      </c>
      <c r="Q540" s="234">
        <v>0.0036700000000000001</v>
      </c>
      <c r="R540" s="234">
        <f>Q540*H540</f>
        <v>0.011010000000000001</v>
      </c>
      <c r="S540" s="234">
        <v>0</v>
      </c>
      <c r="T540" s="235">
        <f>S540*H540</f>
        <v>0</v>
      </c>
      <c r="AR540" s="236" t="s">
        <v>252</v>
      </c>
      <c r="AT540" s="236" t="s">
        <v>153</v>
      </c>
      <c r="AU540" s="236" t="s">
        <v>158</v>
      </c>
      <c r="AY540" s="17" t="s">
        <v>150</v>
      </c>
      <c r="BE540" s="237">
        <f>IF(N540="základní",J540,0)</f>
        <v>0</v>
      </c>
      <c r="BF540" s="237">
        <f>IF(N540="snížená",J540,0)</f>
        <v>0</v>
      </c>
      <c r="BG540" s="237">
        <f>IF(N540="zákl. přenesená",J540,0)</f>
        <v>0</v>
      </c>
      <c r="BH540" s="237">
        <f>IF(N540="sníž. přenesená",J540,0)</f>
        <v>0</v>
      </c>
      <c r="BI540" s="237">
        <f>IF(N540="nulová",J540,0)</f>
        <v>0</v>
      </c>
      <c r="BJ540" s="17" t="s">
        <v>158</v>
      </c>
      <c r="BK540" s="237">
        <f>ROUND(I540*H540,2)</f>
        <v>0</v>
      </c>
      <c r="BL540" s="17" t="s">
        <v>252</v>
      </c>
      <c r="BM540" s="236" t="s">
        <v>1152</v>
      </c>
    </row>
    <row r="541" s="12" customFormat="1">
      <c r="B541" s="238"/>
      <c r="C541" s="239"/>
      <c r="D541" s="240" t="s">
        <v>160</v>
      </c>
      <c r="E541" s="241" t="s">
        <v>1</v>
      </c>
      <c r="F541" s="242" t="s">
        <v>1153</v>
      </c>
      <c r="G541" s="239"/>
      <c r="H541" s="243">
        <v>3</v>
      </c>
      <c r="I541" s="244"/>
      <c r="J541" s="239"/>
      <c r="K541" s="239"/>
      <c r="L541" s="245"/>
      <c r="M541" s="246"/>
      <c r="N541" s="247"/>
      <c r="O541" s="247"/>
      <c r="P541" s="247"/>
      <c r="Q541" s="247"/>
      <c r="R541" s="247"/>
      <c r="S541" s="247"/>
      <c r="T541" s="248"/>
      <c r="AT541" s="249" t="s">
        <v>160</v>
      </c>
      <c r="AU541" s="249" t="s">
        <v>158</v>
      </c>
      <c r="AV541" s="12" t="s">
        <v>158</v>
      </c>
      <c r="AW541" s="12" t="s">
        <v>35</v>
      </c>
      <c r="AX541" s="12" t="s">
        <v>87</v>
      </c>
      <c r="AY541" s="249" t="s">
        <v>150</v>
      </c>
    </row>
    <row r="542" s="1" customFormat="1" ht="36" customHeight="1">
      <c r="B542" s="39"/>
      <c r="C542" s="282" t="s">
        <v>1154</v>
      </c>
      <c r="D542" s="282" t="s">
        <v>253</v>
      </c>
      <c r="E542" s="283" t="s">
        <v>1155</v>
      </c>
      <c r="F542" s="284" t="s">
        <v>1156</v>
      </c>
      <c r="G542" s="285" t="s">
        <v>175</v>
      </c>
      <c r="H542" s="286">
        <v>3.2999999999999998</v>
      </c>
      <c r="I542" s="287"/>
      <c r="J542" s="288">
        <f>ROUND(I542*H542,2)</f>
        <v>0</v>
      </c>
      <c r="K542" s="284" t="s">
        <v>1</v>
      </c>
      <c r="L542" s="289"/>
      <c r="M542" s="290" t="s">
        <v>1</v>
      </c>
      <c r="N542" s="291" t="s">
        <v>45</v>
      </c>
      <c r="O542" s="87"/>
      <c r="P542" s="234">
        <f>O542*H542</f>
        <v>0</v>
      </c>
      <c r="Q542" s="234">
        <v>0.019</v>
      </c>
      <c r="R542" s="234">
        <f>Q542*H542</f>
        <v>0.062699999999999992</v>
      </c>
      <c r="S542" s="234">
        <v>0</v>
      </c>
      <c r="T542" s="235">
        <f>S542*H542</f>
        <v>0</v>
      </c>
      <c r="AR542" s="236" t="s">
        <v>333</v>
      </c>
      <c r="AT542" s="236" t="s">
        <v>253</v>
      </c>
      <c r="AU542" s="236" t="s">
        <v>158</v>
      </c>
      <c r="AY542" s="17" t="s">
        <v>150</v>
      </c>
      <c r="BE542" s="237">
        <f>IF(N542="základní",J542,0)</f>
        <v>0</v>
      </c>
      <c r="BF542" s="237">
        <f>IF(N542="snížená",J542,0)</f>
        <v>0</v>
      </c>
      <c r="BG542" s="237">
        <f>IF(N542="zákl. přenesená",J542,0)</f>
        <v>0</v>
      </c>
      <c r="BH542" s="237">
        <f>IF(N542="sníž. přenesená",J542,0)</f>
        <v>0</v>
      </c>
      <c r="BI542" s="237">
        <f>IF(N542="nulová",J542,0)</f>
        <v>0</v>
      </c>
      <c r="BJ542" s="17" t="s">
        <v>158</v>
      </c>
      <c r="BK542" s="237">
        <f>ROUND(I542*H542,2)</f>
        <v>0</v>
      </c>
      <c r="BL542" s="17" t="s">
        <v>252</v>
      </c>
      <c r="BM542" s="236" t="s">
        <v>1157</v>
      </c>
    </row>
    <row r="543" s="12" customFormat="1">
      <c r="B543" s="238"/>
      <c r="C543" s="239"/>
      <c r="D543" s="240" t="s">
        <v>160</v>
      </c>
      <c r="E543" s="239"/>
      <c r="F543" s="242" t="s">
        <v>1158</v>
      </c>
      <c r="G543" s="239"/>
      <c r="H543" s="243">
        <v>3.2999999999999998</v>
      </c>
      <c r="I543" s="244"/>
      <c r="J543" s="239"/>
      <c r="K543" s="239"/>
      <c r="L543" s="245"/>
      <c r="M543" s="246"/>
      <c r="N543" s="247"/>
      <c r="O543" s="247"/>
      <c r="P543" s="247"/>
      <c r="Q543" s="247"/>
      <c r="R543" s="247"/>
      <c r="S543" s="247"/>
      <c r="T543" s="248"/>
      <c r="AT543" s="249" t="s">
        <v>160</v>
      </c>
      <c r="AU543" s="249" t="s">
        <v>158</v>
      </c>
      <c r="AV543" s="12" t="s">
        <v>158</v>
      </c>
      <c r="AW543" s="12" t="s">
        <v>4</v>
      </c>
      <c r="AX543" s="12" t="s">
        <v>87</v>
      </c>
      <c r="AY543" s="249" t="s">
        <v>150</v>
      </c>
    </row>
    <row r="544" s="1" customFormat="1" ht="24" customHeight="1">
      <c r="B544" s="39"/>
      <c r="C544" s="225" t="s">
        <v>1159</v>
      </c>
      <c r="D544" s="225" t="s">
        <v>153</v>
      </c>
      <c r="E544" s="226" t="s">
        <v>1160</v>
      </c>
      <c r="F544" s="227" t="s">
        <v>1161</v>
      </c>
      <c r="G544" s="228" t="s">
        <v>175</v>
      </c>
      <c r="H544" s="229">
        <v>3.6299999999999999</v>
      </c>
      <c r="I544" s="230"/>
      <c r="J544" s="231">
        <f>ROUND(I544*H544,2)</f>
        <v>0</v>
      </c>
      <c r="K544" s="227" t="s">
        <v>164</v>
      </c>
      <c r="L544" s="44"/>
      <c r="M544" s="232" t="s">
        <v>1</v>
      </c>
      <c r="N544" s="233" t="s">
        <v>45</v>
      </c>
      <c r="O544" s="87"/>
      <c r="P544" s="234">
        <f>O544*H544</f>
        <v>0</v>
      </c>
      <c r="Q544" s="234">
        <v>0.0035000000000000001</v>
      </c>
      <c r="R544" s="234">
        <f>Q544*H544</f>
        <v>0.012704999999999999</v>
      </c>
      <c r="S544" s="234">
        <v>0</v>
      </c>
      <c r="T544" s="235">
        <f>S544*H544</f>
        <v>0</v>
      </c>
      <c r="AR544" s="236" t="s">
        <v>252</v>
      </c>
      <c r="AT544" s="236" t="s">
        <v>153</v>
      </c>
      <c r="AU544" s="236" t="s">
        <v>158</v>
      </c>
      <c r="AY544" s="17" t="s">
        <v>150</v>
      </c>
      <c r="BE544" s="237">
        <f>IF(N544="základní",J544,0)</f>
        <v>0</v>
      </c>
      <c r="BF544" s="237">
        <f>IF(N544="snížená",J544,0)</f>
        <v>0</v>
      </c>
      <c r="BG544" s="237">
        <f>IF(N544="zákl. přenesená",J544,0)</f>
        <v>0</v>
      </c>
      <c r="BH544" s="237">
        <f>IF(N544="sníž. přenesená",J544,0)</f>
        <v>0</v>
      </c>
      <c r="BI544" s="237">
        <f>IF(N544="nulová",J544,0)</f>
        <v>0</v>
      </c>
      <c r="BJ544" s="17" t="s">
        <v>158</v>
      </c>
      <c r="BK544" s="237">
        <f>ROUND(I544*H544,2)</f>
        <v>0</v>
      </c>
      <c r="BL544" s="17" t="s">
        <v>252</v>
      </c>
      <c r="BM544" s="236" t="s">
        <v>1162</v>
      </c>
    </row>
    <row r="545" s="12" customFormat="1">
      <c r="B545" s="238"/>
      <c r="C545" s="239"/>
      <c r="D545" s="240" t="s">
        <v>160</v>
      </c>
      <c r="E545" s="241" t="s">
        <v>1</v>
      </c>
      <c r="F545" s="242" t="s">
        <v>1163</v>
      </c>
      <c r="G545" s="239"/>
      <c r="H545" s="243">
        <v>3.6299999999999999</v>
      </c>
      <c r="I545" s="244"/>
      <c r="J545" s="239"/>
      <c r="K545" s="239"/>
      <c r="L545" s="245"/>
      <c r="M545" s="246"/>
      <c r="N545" s="247"/>
      <c r="O545" s="247"/>
      <c r="P545" s="247"/>
      <c r="Q545" s="247"/>
      <c r="R545" s="247"/>
      <c r="S545" s="247"/>
      <c r="T545" s="248"/>
      <c r="AT545" s="249" t="s">
        <v>160</v>
      </c>
      <c r="AU545" s="249" t="s">
        <v>158</v>
      </c>
      <c r="AV545" s="12" t="s">
        <v>158</v>
      </c>
      <c r="AW545" s="12" t="s">
        <v>35</v>
      </c>
      <c r="AX545" s="12" t="s">
        <v>79</v>
      </c>
      <c r="AY545" s="249" t="s">
        <v>150</v>
      </c>
    </row>
    <row r="546" s="13" customFormat="1">
      <c r="B546" s="250"/>
      <c r="C546" s="251"/>
      <c r="D546" s="240" t="s">
        <v>160</v>
      </c>
      <c r="E546" s="252" t="s">
        <v>1</v>
      </c>
      <c r="F546" s="253" t="s">
        <v>172</v>
      </c>
      <c r="G546" s="251"/>
      <c r="H546" s="254">
        <v>3.6299999999999999</v>
      </c>
      <c r="I546" s="255"/>
      <c r="J546" s="251"/>
      <c r="K546" s="251"/>
      <c r="L546" s="256"/>
      <c r="M546" s="257"/>
      <c r="N546" s="258"/>
      <c r="O546" s="258"/>
      <c r="P546" s="258"/>
      <c r="Q546" s="258"/>
      <c r="R546" s="258"/>
      <c r="S546" s="258"/>
      <c r="T546" s="259"/>
      <c r="AT546" s="260" t="s">
        <v>160</v>
      </c>
      <c r="AU546" s="260" t="s">
        <v>158</v>
      </c>
      <c r="AV546" s="13" t="s">
        <v>157</v>
      </c>
      <c r="AW546" s="13" t="s">
        <v>35</v>
      </c>
      <c r="AX546" s="13" t="s">
        <v>87</v>
      </c>
      <c r="AY546" s="260" t="s">
        <v>150</v>
      </c>
    </row>
    <row r="547" s="1" customFormat="1" ht="24" customHeight="1">
      <c r="B547" s="39"/>
      <c r="C547" s="282" t="s">
        <v>1164</v>
      </c>
      <c r="D547" s="282" t="s">
        <v>253</v>
      </c>
      <c r="E547" s="283" t="s">
        <v>1134</v>
      </c>
      <c r="F547" s="284" t="s">
        <v>1135</v>
      </c>
      <c r="G547" s="285" t="s">
        <v>175</v>
      </c>
      <c r="H547" s="286">
        <v>3.9929999999999999</v>
      </c>
      <c r="I547" s="287"/>
      <c r="J547" s="288">
        <f>ROUND(I547*H547,2)</f>
        <v>0</v>
      </c>
      <c r="K547" s="284" t="s">
        <v>1</v>
      </c>
      <c r="L547" s="289"/>
      <c r="M547" s="290" t="s">
        <v>1</v>
      </c>
      <c r="N547" s="291" t="s">
        <v>45</v>
      </c>
      <c r="O547" s="87"/>
      <c r="P547" s="234">
        <f>O547*H547</f>
        <v>0</v>
      </c>
      <c r="Q547" s="234">
        <v>0.014200000000000001</v>
      </c>
      <c r="R547" s="234">
        <f>Q547*H547</f>
        <v>0.056700600000000004</v>
      </c>
      <c r="S547" s="234">
        <v>0</v>
      </c>
      <c r="T547" s="235">
        <f>S547*H547</f>
        <v>0</v>
      </c>
      <c r="AR547" s="236" t="s">
        <v>333</v>
      </c>
      <c r="AT547" s="236" t="s">
        <v>253</v>
      </c>
      <c r="AU547" s="236" t="s">
        <v>158</v>
      </c>
      <c r="AY547" s="17" t="s">
        <v>150</v>
      </c>
      <c r="BE547" s="237">
        <f>IF(N547="základní",J547,0)</f>
        <v>0</v>
      </c>
      <c r="BF547" s="237">
        <f>IF(N547="snížená",J547,0)</f>
        <v>0</v>
      </c>
      <c r="BG547" s="237">
        <f>IF(N547="zákl. přenesená",J547,0)</f>
        <v>0</v>
      </c>
      <c r="BH547" s="237">
        <f>IF(N547="sníž. přenesená",J547,0)</f>
        <v>0</v>
      </c>
      <c r="BI547" s="237">
        <f>IF(N547="nulová",J547,0)</f>
        <v>0</v>
      </c>
      <c r="BJ547" s="17" t="s">
        <v>158</v>
      </c>
      <c r="BK547" s="237">
        <f>ROUND(I547*H547,2)</f>
        <v>0</v>
      </c>
      <c r="BL547" s="17" t="s">
        <v>252</v>
      </c>
      <c r="BM547" s="236" t="s">
        <v>1165</v>
      </c>
    </row>
    <row r="548" s="12" customFormat="1">
      <c r="B548" s="238"/>
      <c r="C548" s="239"/>
      <c r="D548" s="240" t="s">
        <v>160</v>
      </c>
      <c r="E548" s="241" t="s">
        <v>1</v>
      </c>
      <c r="F548" s="242" t="s">
        <v>1163</v>
      </c>
      <c r="G548" s="239"/>
      <c r="H548" s="243">
        <v>3.6299999999999999</v>
      </c>
      <c r="I548" s="244"/>
      <c r="J548" s="239"/>
      <c r="K548" s="239"/>
      <c r="L548" s="245"/>
      <c r="M548" s="246"/>
      <c r="N548" s="247"/>
      <c r="O548" s="247"/>
      <c r="P548" s="247"/>
      <c r="Q548" s="247"/>
      <c r="R548" s="247"/>
      <c r="S548" s="247"/>
      <c r="T548" s="248"/>
      <c r="AT548" s="249" t="s">
        <v>160</v>
      </c>
      <c r="AU548" s="249" t="s">
        <v>158</v>
      </c>
      <c r="AV548" s="12" t="s">
        <v>158</v>
      </c>
      <c r="AW548" s="12" t="s">
        <v>35</v>
      </c>
      <c r="AX548" s="12" t="s">
        <v>79</v>
      </c>
      <c r="AY548" s="249" t="s">
        <v>150</v>
      </c>
    </row>
    <row r="549" s="13" customFormat="1">
      <c r="B549" s="250"/>
      <c r="C549" s="251"/>
      <c r="D549" s="240" t="s">
        <v>160</v>
      </c>
      <c r="E549" s="252" t="s">
        <v>1</v>
      </c>
      <c r="F549" s="253" t="s">
        <v>172</v>
      </c>
      <c r="G549" s="251"/>
      <c r="H549" s="254">
        <v>3.6299999999999999</v>
      </c>
      <c r="I549" s="255"/>
      <c r="J549" s="251"/>
      <c r="K549" s="251"/>
      <c r="L549" s="256"/>
      <c r="M549" s="257"/>
      <c r="N549" s="258"/>
      <c r="O549" s="258"/>
      <c r="P549" s="258"/>
      <c r="Q549" s="258"/>
      <c r="R549" s="258"/>
      <c r="S549" s="258"/>
      <c r="T549" s="259"/>
      <c r="AT549" s="260" t="s">
        <v>160</v>
      </c>
      <c r="AU549" s="260" t="s">
        <v>158</v>
      </c>
      <c r="AV549" s="13" t="s">
        <v>157</v>
      </c>
      <c r="AW549" s="13" t="s">
        <v>35</v>
      </c>
      <c r="AX549" s="13" t="s">
        <v>87</v>
      </c>
      <c r="AY549" s="260" t="s">
        <v>150</v>
      </c>
    </row>
    <row r="550" s="12" customFormat="1">
      <c r="B550" s="238"/>
      <c r="C550" s="239"/>
      <c r="D550" s="240" t="s">
        <v>160</v>
      </c>
      <c r="E550" s="239"/>
      <c r="F550" s="242" t="s">
        <v>1166</v>
      </c>
      <c r="G550" s="239"/>
      <c r="H550" s="243">
        <v>3.9929999999999999</v>
      </c>
      <c r="I550" s="244"/>
      <c r="J550" s="239"/>
      <c r="K550" s="239"/>
      <c r="L550" s="245"/>
      <c r="M550" s="246"/>
      <c r="N550" s="247"/>
      <c r="O550" s="247"/>
      <c r="P550" s="247"/>
      <c r="Q550" s="247"/>
      <c r="R550" s="247"/>
      <c r="S550" s="247"/>
      <c r="T550" s="248"/>
      <c r="AT550" s="249" t="s">
        <v>160</v>
      </c>
      <c r="AU550" s="249" t="s">
        <v>158</v>
      </c>
      <c r="AV550" s="12" t="s">
        <v>158</v>
      </c>
      <c r="AW550" s="12" t="s">
        <v>4</v>
      </c>
      <c r="AX550" s="12" t="s">
        <v>87</v>
      </c>
      <c r="AY550" s="249" t="s">
        <v>150</v>
      </c>
    </row>
    <row r="551" s="1" customFormat="1" ht="24" customHeight="1">
      <c r="B551" s="39"/>
      <c r="C551" s="225" t="s">
        <v>1167</v>
      </c>
      <c r="D551" s="225" t="s">
        <v>153</v>
      </c>
      <c r="E551" s="226" t="s">
        <v>1168</v>
      </c>
      <c r="F551" s="227" t="s">
        <v>1169</v>
      </c>
      <c r="G551" s="228" t="s">
        <v>175</v>
      </c>
      <c r="H551" s="229">
        <v>6.6299999999999999</v>
      </c>
      <c r="I551" s="230"/>
      <c r="J551" s="231">
        <f>ROUND(I551*H551,2)</f>
        <v>0</v>
      </c>
      <c r="K551" s="227" t="s">
        <v>164</v>
      </c>
      <c r="L551" s="44"/>
      <c r="M551" s="232" t="s">
        <v>1</v>
      </c>
      <c r="N551" s="233" t="s">
        <v>45</v>
      </c>
      <c r="O551" s="87"/>
      <c r="P551" s="234">
        <f>O551*H551</f>
        <v>0</v>
      </c>
      <c r="Q551" s="234">
        <v>0</v>
      </c>
      <c r="R551" s="234">
        <f>Q551*H551</f>
        <v>0</v>
      </c>
      <c r="S551" s="234">
        <v>0</v>
      </c>
      <c r="T551" s="235">
        <f>S551*H551</f>
        <v>0</v>
      </c>
      <c r="AR551" s="236" t="s">
        <v>252</v>
      </c>
      <c r="AT551" s="236" t="s">
        <v>153</v>
      </c>
      <c r="AU551" s="236" t="s">
        <v>158</v>
      </c>
      <c r="AY551" s="17" t="s">
        <v>150</v>
      </c>
      <c r="BE551" s="237">
        <f>IF(N551="základní",J551,0)</f>
        <v>0</v>
      </c>
      <c r="BF551" s="237">
        <f>IF(N551="snížená",J551,0)</f>
        <v>0</v>
      </c>
      <c r="BG551" s="237">
        <f>IF(N551="zákl. přenesená",J551,0)</f>
        <v>0</v>
      </c>
      <c r="BH551" s="237">
        <f>IF(N551="sníž. přenesená",J551,0)</f>
        <v>0</v>
      </c>
      <c r="BI551" s="237">
        <f>IF(N551="nulová",J551,0)</f>
        <v>0</v>
      </c>
      <c r="BJ551" s="17" t="s">
        <v>158</v>
      </c>
      <c r="BK551" s="237">
        <f>ROUND(I551*H551,2)</f>
        <v>0</v>
      </c>
      <c r="BL551" s="17" t="s">
        <v>252</v>
      </c>
      <c r="BM551" s="236" t="s">
        <v>1170</v>
      </c>
    </row>
    <row r="552" s="12" customFormat="1">
      <c r="B552" s="238"/>
      <c r="C552" s="239"/>
      <c r="D552" s="240" t="s">
        <v>160</v>
      </c>
      <c r="E552" s="241" t="s">
        <v>1</v>
      </c>
      <c r="F552" s="242" t="s">
        <v>1153</v>
      </c>
      <c r="G552" s="239"/>
      <c r="H552" s="243">
        <v>3</v>
      </c>
      <c r="I552" s="244"/>
      <c r="J552" s="239"/>
      <c r="K552" s="239"/>
      <c r="L552" s="245"/>
      <c r="M552" s="246"/>
      <c r="N552" s="247"/>
      <c r="O552" s="247"/>
      <c r="P552" s="247"/>
      <c r="Q552" s="247"/>
      <c r="R552" s="247"/>
      <c r="S552" s="247"/>
      <c r="T552" s="248"/>
      <c r="AT552" s="249" t="s">
        <v>160</v>
      </c>
      <c r="AU552" s="249" t="s">
        <v>158</v>
      </c>
      <c r="AV552" s="12" t="s">
        <v>158</v>
      </c>
      <c r="AW552" s="12" t="s">
        <v>35</v>
      </c>
      <c r="AX552" s="12" t="s">
        <v>79</v>
      </c>
      <c r="AY552" s="249" t="s">
        <v>150</v>
      </c>
    </row>
    <row r="553" s="12" customFormat="1">
      <c r="B553" s="238"/>
      <c r="C553" s="239"/>
      <c r="D553" s="240" t="s">
        <v>160</v>
      </c>
      <c r="E553" s="241" t="s">
        <v>1</v>
      </c>
      <c r="F553" s="242" t="s">
        <v>1163</v>
      </c>
      <c r="G553" s="239"/>
      <c r="H553" s="243">
        <v>3.6299999999999999</v>
      </c>
      <c r="I553" s="244"/>
      <c r="J553" s="239"/>
      <c r="K553" s="239"/>
      <c r="L553" s="245"/>
      <c r="M553" s="246"/>
      <c r="N553" s="247"/>
      <c r="O553" s="247"/>
      <c r="P553" s="247"/>
      <c r="Q553" s="247"/>
      <c r="R553" s="247"/>
      <c r="S553" s="247"/>
      <c r="T553" s="248"/>
      <c r="AT553" s="249" t="s">
        <v>160</v>
      </c>
      <c r="AU553" s="249" t="s">
        <v>158</v>
      </c>
      <c r="AV553" s="12" t="s">
        <v>158</v>
      </c>
      <c r="AW553" s="12" t="s">
        <v>35</v>
      </c>
      <c r="AX553" s="12" t="s">
        <v>79</v>
      </c>
      <c r="AY553" s="249" t="s">
        <v>150</v>
      </c>
    </row>
    <row r="554" s="13" customFormat="1">
      <c r="B554" s="250"/>
      <c r="C554" s="251"/>
      <c r="D554" s="240" t="s">
        <v>160</v>
      </c>
      <c r="E554" s="252" t="s">
        <v>1</v>
      </c>
      <c r="F554" s="253" t="s">
        <v>172</v>
      </c>
      <c r="G554" s="251"/>
      <c r="H554" s="254">
        <v>6.6299999999999999</v>
      </c>
      <c r="I554" s="255"/>
      <c r="J554" s="251"/>
      <c r="K554" s="251"/>
      <c r="L554" s="256"/>
      <c r="M554" s="257"/>
      <c r="N554" s="258"/>
      <c r="O554" s="258"/>
      <c r="P554" s="258"/>
      <c r="Q554" s="258"/>
      <c r="R554" s="258"/>
      <c r="S554" s="258"/>
      <c r="T554" s="259"/>
      <c r="AT554" s="260" t="s">
        <v>160</v>
      </c>
      <c r="AU554" s="260" t="s">
        <v>158</v>
      </c>
      <c r="AV554" s="13" t="s">
        <v>157</v>
      </c>
      <c r="AW554" s="13" t="s">
        <v>35</v>
      </c>
      <c r="AX554" s="13" t="s">
        <v>87</v>
      </c>
      <c r="AY554" s="260" t="s">
        <v>150</v>
      </c>
    </row>
    <row r="555" s="1" customFormat="1" ht="16.5" customHeight="1">
      <c r="B555" s="39"/>
      <c r="C555" s="225" t="s">
        <v>1171</v>
      </c>
      <c r="D555" s="225" t="s">
        <v>153</v>
      </c>
      <c r="E555" s="226" t="s">
        <v>1172</v>
      </c>
      <c r="F555" s="227" t="s">
        <v>1173</v>
      </c>
      <c r="G555" s="228" t="s">
        <v>237</v>
      </c>
      <c r="H555" s="229">
        <v>5.2300000000000004</v>
      </c>
      <c r="I555" s="230"/>
      <c r="J555" s="231">
        <f>ROUND(I555*H555,2)</f>
        <v>0</v>
      </c>
      <c r="K555" s="227" t="s">
        <v>164</v>
      </c>
      <c r="L555" s="44"/>
      <c r="M555" s="232" t="s">
        <v>1</v>
      </c>
      <c r="N555" s="233" t="s">
        <v>45</v>
      </c>
      <c r="O555" s="87"/>
      <c r="P555" s="234">
        <f>O555*H555</f>
        <v>0</v>
      </c>
      <c r="Q555" s="234">
        <v>3.0000000000000001E-05</v>
      </c>
      <c r="R555" s="234">
        <f>Q555*H555</f>
        <v>0.00015690000000000002</v>
      </c>
      <c r="S555" s="234">
        <v>0</v>
      </c>
      <c r="T555" s="235">
        <f>S555*H555</f>
        <v>0</v>
      </c>
      <c r="AR555" s="236" t="s">
        <v>252</v>
      </c>
      <c r="AT555" s="236" t="s">
        <v>153</v>
      </c>
      <c r="AU555" s="236" t="s">
        <v>158</v>
      </c>
      <c r="AY555" s="17" t="s">
        <v>150</v>
      </c>
      <c r="BE555" s="237">
        <f>IF(N555="základní",J555,0)</f>
        <v>0</v>
      </c>
      <c r="BF555" s="237">
        <f>IF(N555="snížená",J555,0)</f>
        <v>0</v>
      </c>
      <c r="BG555" s="237">
        <f>IF(N555="zákl. přenesená",J555,0)</f>
        <v>0</v>
      </c>
      <c r="BH555" s="237">
        <f>IF(N555="sníž. přenesená",J555,0)</f>
        <v>0</v>
      </c>
      <c r="BI555" s="237">
        <f>IF(N555="nulová",J555,0)</f>
        <v>0</v>
      </c>
      <c r="BJ555" s="17" t="s">
        <v>158</v>
      </c>
      <c r="BK555" s="237">
        <f>ROUND(I555*H555,2)</f>
        <v>0</v>
      </c>
      <c r="BL555" s="17" t="s">
        <v>252</v>
      </c>
      <c r="BM555" s="236" t="s">
        <v>1174</v>
      </c>
    </row>
    <row r="556" s="14" customFormat="1">
      <c r="B556" s="261"/>
      <c r="C556" s="262"/>
      <c r="D556" s="240" t="s">
        <v>160</v>
      </c>
      <c r="E556" s="263" t="s">
        <v>1</v>
      </c>
      <c r="F556" s="264" t="s">
        <v>1175</v>
      </c>
      <c r="G556" s="262"/>
      <c r="H556" s="263" t="s">
        <v>1</v>
      </c>
      <c r="I556" s="265"/>
      <c r="J556" s="262"/>
      <c r="K556" s="262"/>
      <c r="L556" s="266"/>
      <c r="M556" s="267"/>
      <c r="N556" s="268"/>
      <c r="O556" s="268"/>
      <c r="P556" s="268"/>
      <c r="Q556" s="268"/>
      <c r="R556" s="268"/>
      <c r="S556" s="268"/>
      <c r="T556" s="269"/>
      <c r="AT556" s="270" t="s">
        <v>160</v>
      </c>
      <c r="AU556" s="270" t="s">
        <v>158</v>
      </c>
      <c r="AV556" s="14" t="s">
        <v>87</v>
      </c>
      <c r="AW556" s="14" t="s">
        <v>35</v>
      </c>
      <c r="AX556" s="14" t="s">
        <v>79</v>
      </c>
      <c r="AY556" s="270" t="s">
        <v>150</v>
      </c>
    </row>
    <row r="557" s="14" customFormat="1">
      <c r="B557" s="261"/>
      <c r="C557" s="262"/>
      <c r="D557" s="240" t="s">
        <v>160</v>
      </c>
      <c r="E557" s="263" t="s">
        <v>1</v>
      </c>
      <c r="F557" s="264" t="s">
        <v>1176</v>
      </c>
      <c r="G557" s="262"/>
      <c r="H557" s="263" t="s">
        <v>1</v>
      </c>
      <c r="I557" s="265"/>
      <c r="J557" s="262"/>
      <c r="K557" s="262"/>
      <c r="L557" s="266"/>
      <c r="M557" s="267"/>
      <c r="N557" s="268"/>
      <c r="O557" s="268"/>
      <c r="P557" s="268"/>
      <c r="Q557" s="268"/>
      <c r="R557" s="268"/>
      <c r="S557" s="268"/>
      <c r="T557" s="269"/>
      <c r="AT557" s="270" t="s">
        <v>160</v>
      </c>
      <c r="AU557" s="270" t="s">
        <v>158</v>
      </c>
      <c r="AV557" s="14" t="s">
        <v>87</v>
      </c>
      <c r="AW557" s="14" t="s">
        <v>35</v>
      </c>
      <c r="AX557" s="14" t="s">
        <v>79</v>
      </c>
      <c r="AY557" s="270" t="s">
        <v>150</v>
      </c>
    </row>
    <row r="558" s="12" customFormat="1">
      <c r="B558" s="238"/>
      <c r="C558" s="239"/>
      <c r="D558" s="240" t="s">
        <v>160</v>
      </c>
      <c r="E558" s="241" t="s">
        <v>1</v>
      </c>
      <c r="F558" s="242" t="s">
        <v>1177</v>
      </c>
      <c r="G558" s="239"/>
      <c r="H558" s="243">
        <v>5.2300000000000004</v>
      </c>
      <c r="I558" s="244"/>
      <c r="J558" s="239"/>
      <c r="K558" s="239"/>
      <c r="L558" s="245"/>
      <c r="M558" s="246"/>
      <c r="N558" s="247"/>
      <c r="O558" s="247"/>
      <c r="P558" s="247"/>
      <c r="Q558" s="247"/>
      <c r="R558" s="247"/>
      <c r="S558" s="247"/>
      <c r="T558" s="248"/>
      <c r="AT558" s="249" t="s">
        <v>160</v>
      </c>
      <c r="AU558" s="249" t="s">
        <v>158</v>
      </c>
      <c r="AV558" s="12" t="s">
        <v>158</v>
      </c>
      <c r="AW558" s="12" t="s">
        <v>35</v>
      </c>
      <c r="AX558" s="12" t="s">
        <v>79</v>
      </c>
      <c r="AY558" s="249" t="s">
        <v>150</v>
      </c>
    </row>
    <row r="559" s="13" customFormat="1">
      <c r="B559" s="250"/>
      <c r="C559" s="251"/>
      <c r="D559" s="240" t="s">
        <v>160</v>
      </c>
      <c r="E559" s="252" t="s">
        <v>1</v>
      </c>
      <c r="F559" s="253" t="s">
        <v>172</v>
      </c>
      <c r="G559" s="251"/>
      <c r="H559" s="254">
        <v>5.2300000000000004</v>
      </c>
      <c r="I559" s="255"/>
      <c r="J559" s="251"/>
      <c r="K559" s="251"/>
      <c r="L559" s="256"/>
      <c r="M559" s="257"/>
      <c r="N559" s="258"/>
      <c r="O559" s="258"/>
      <c r="P559" s="258"/>
      <c r="Q559" s="258"/>
      <c r="R559" s="258"/>
      <c r="S559" s="258"/>
      <c r="T559" s="259"/>
      <c r="AT559" s="260" t="s">
        <v>160</v>
      </c>
      <c r="AU559" s="260" t="s">
        <v>158</v>
      </c>
      <c r="AV559" s="13" t="s">
        <v>157</v>
      </c>
      <c r="AW559" s="13" t="s">
        <v>35</v>
      </c>
      <c r="AX559" s="13" t="s">
        <v>87</v>
      </c>
      <c r="AY559" s="260" t="s">
        <v>150</v>
      </c>
    </row>
    <row r="560" s="1" customFormat="1" ht="16.5" customHeight="1">
      <c r="B560" s="39"/>
      <c r="C560" s="225" t="s">
        <v>1178</v>
      </c>
      <c r="D560" s="225" t="s">
        <v>153</v>
      </c>
      <c r="E560" s="226" t="s">
        <v>1179</v>
      </c>
      <c r="F560" s="227" t="s">
        <v>1180</v>
      </c>
      <c r="G560" s="228" t="s">
        <v>237</v>
      </c>
      <c r="H560" s="229">
        <v>6.4000000000000004</v>
      </c>
      <c r="I560" s="230"/>
      <c r="J560" s="231">
        <f>ROUND(I560*H560,2)</f>
        <v>0</v>
      </c>
      <c r="K560" s="227" t="s">
        <v>1</v>
      </c>
      <c r="L560" s="44"/>
      <c r="M560" s="232" t="s">
        <v>1</v>
      </c>
      <c r="N560" s="233" t="s">
        <v>45</v>
      </c>
      <c r="O560" s="87"/>
      <c r="P560" s="234">
        <f>O560*H560</f>
        <v>0</v>
      </c>
      <c r="Q560" s="234">
        <v>3.0000000000000001E-05</v>
      </c>
      <c r="R560" s="234">
        <f>Q560*H560</f>
        <v>0.00019200000000000001</v>
      </c>
      <c r="S560" s="234">
        <v>0</v>
      </c>
      <c r="T560" s="235">
        <f>S560*H560</f>
        <v>0</v>
      </c>
      <c r="AR560" s="236" t="s">
        <v>252</v>
      </c>
      <c r="AT560" s="236" t="s">
        <v>153</v>
      </c>
      <c r="AU560" s="236" t="s">
        <v>158</v>
      </c>
      <c r="AY560" s="17" t="s">
        <v>150</v>
      </c>
      <c r="BE560" s="237">
        <f>IF(N560="základní",J560,0)</f>
        <v>0</v>
      </c>
      <c r="BF560" s="237">
        <f>IF(N560="snížená",J560,0)</f>
        <v>0</v>
      </c>
      <c r="BG560" s="237">
        <f>IF(N560="zákl. přenesená",J560,0)</f>
        <v>0</v>
      </c>
      <c r="BH560" s="237">
        <f>IF(N560="sníž. přenesená",J560,0)</f>
        <v>0</v>
      </c>
      <c r="BI560" s="237">
        <f>IF(N560="nulová",J560,0)</f>
        <v>0</v>
      </c>
      <c r="BJ560" s="17" t="s">
        <v>158</v>
      </c>
      <c r="BK560" s="237">
        <f>ROUND(I560*H560,2)</f>
        <v>0</v>
      </c>
      <c r="BL560" s="17" t="s">
        <v>252</v>
      </c>
      <c r="BM560" s="236" t="s">
        <v>1181</v>
      </c>
    </row>
    <row r="561" s="12" customFormat="1">
      <c r="B561" s="238"/>
      <c r="C561" s="239"/>
      <c r="D561" s="240" t="s">
        <v>160</v>
      </c>
      <c r="E561" s="241" t="s">
        <v>1</v>
      </c>
      <c r="F561" s="242" t="s">
        <v>1182</v>
      </c>
      <c r="G561" s="239"/>
      <c r="H561" s="243">
        <v>5.7000000000000002</v>
      </c>
      <c r="I561" s="244"/>
      <c r="J561" s="239"/>
      <c r="K561" s="239"/>
      <c r="L561" s="245"/>
      <c r="M561" s="246"/>
      <c r="N561" s="247"/>
      <c r="O561" s="247"/>
      <c r="P561" s="247"/>
      <c r="Q561" s="247"/>
      <c r="R561" s="247"/>
      <c r="S561" s="247"/>
      <c r="T561" s="248"/>
      <c r="AT561" s="249" t="s">
        <v>160</v>
      </c>
      <c r="AU561" s="249" t="s">
        <v>158</v>
      </c>
      <c r="AV561" s="12" t="s">
        <v>158</v>
      </c>
      <c r="AW561" s="12" t="s">
        <v>35</v>
      </c>
      <c r="AX561" s="12" t="s">
        <v>79</v>
      </c>
      <c r="AY561" s="249" t="s">
        <v>150</v>
      </c>
    </row>
    <row r="562" s="12" customFormat="1">
      <c r="B562" s="238"/>
      <c r="C562" s="239"/>
      <c r="D562" s="240" t="s">
        <v>160</v>
      </c>
      <c r="E562" s="241" t="s">
        <v>1</v>
      </c>
      <c r="F562" s="242" t="s">
        <v>1183</v>
      </c>
      <c r="G562" s="239"/>
      <c r="H562" s="243">
        <v>0.69999999999999996</v>
      </c>
      <c r="I562" s="244"/>
      <c r="J562" s="239"/>
      <c r="K562" s="239"/>
      <c r="L562" s="245"/>
      <c r="M562" s="246"/>
      <c r="N562" s="247"/>
      <c r="O562" s="247"/>
      <c r="P562" s="247"/>
      <c r="Q562" s="247"/>
      <c r="R562" s="247"/>
      <c r="S562" s="247"/>
      <c r="T562" s="248"/>
      <c r="AT562" s="249" t="s">
        <v>160</v>
      </c>
      <c r="AU562" s="249" t="s">
        <v>158</v>
      </c>
      <c r="AV562" s="12" t="s">
        <v>158</v>
      </c>
      <c r="AW562" s="12" t="s">
        <v>35</v>
      </c>
      <c r="AX562" s="12" t="s">
        <v>79</v>
      </c>
      <c r="AY562" s="249" t="s">
        <v>150</v>
      </c>
    </row>
    <row r="563" s="13" customFormat="1">
      <c r="B563" s="250"/>
      <c r="C563" s="251"/>
      <c r="D563" s="240" t="s">
        <v>160</v>
      </c>
      <c r="E563" s="252" t="s">
        <v>1</v>
      </c>
      <c r="F563" s="253" t="s">
        <v>172</v>
      </c>
      <c r="G563" s="251"/>
      <c r="H563" s="254">
        <v>6.4000000000000004</v>
      </c>
      <c r="I563" s="255"/>
      <c r="J563" s="251"/>
      <c r="K563" s="251"/>
      <c r="L563" s="256"/>
      <c r="M563" s="257"/>
      <c r="N563" s="258"/>
      <c r="O563" s="258"/>
      <c r="P563" s="258"/>
      <c r="Q563" s="258"/>
      <c r="R563" s="258"/>
      <c r="S563" s="258"/>
      <c r="T563" s="259"/>
      <c r="AT563" s="260" t="s">
        <v>160</v>
      </c>
      <c r="AU563" s="260" t="s">
        <v>158</v>
      </c>
      <c r="AV563" s="13" t="s">
        <v>157</v>
      </c>
      <c r="AW563" s="13" t="s">
        <v>35</v>
      </c>
      <c r="AX563" s="13" t="s">
        <v>87</v>
      </c>
      <c r="AY563" s="260" t="s">
        <v>150</v>
      </c>
    </row>
    <row r="564" s="1" customFormat="1" ht="24" customHeight="1">
      <c r="B564" s="39"/>
      <c r="C564" s="225" t="s">
        <v>1184</v>
      </c>
      <c r="D564" s="225" t="s">
        <v>153</v>
      </c>
      <c r="E564" s="226" t="s">
        <v>1185</v>
      </c>
      <c r="F564" s="227" t="s">
        <v>1186</v>
      </c>
      <c r="G564" s="228" t="s">
        <v>237</v>
      </c>
      <c r="H564" s="229">
        <v>1.52</v>
      </c>
      <c r="I564" s="230"/>
      <c r="J564" s="231">
        <f>ROUND(I564*H564,2)</f>
        <v>0</v>
      </c>
      <c r="K564" s="227" t="s">
        <v>1</v>
      </c>
      <c r="L564" s="44"/>
      <c r="M564" s="232" t="s">
        <v>1</v>
      </c>
      <c r="N564" s="233" t="s">
        <v>45</v>
      </c>
      <c r="O564" s="87"/>
      <c r="P564" s="234">
        <f>O564*H564</f>
        <v>0</v>
      </c>
      <c r="Q564" s="234">
        <v>0.00044000000000000002</v>
      </c>
      <c r="R564" s="234">
        <f>Q564*H564</f>
        <v>0.00066879999999999999</v>
      </c>
      <c r="S564" s="234">
        <v>0</v>
      </c>
      <c r="T564" s="235">
        <f>S564*H564</f>
        <v>0</v>
      </c>
      <c r="AR564" s="236" t="s">
        <v>252</v>
      </c>
      <c r="AT564" s="236" t="s">
        <v>153</v>
      </c>
      <c r="AU564" s="236" t="s">
        <v>158</v>
      </c>
      <c r="AY564" s="17" t="s">
        <v>150</v>
      </c>
      <c r="BE564" s="237">
        <f>IF(N564="základní",J564,0)</f>
        <v>0</v>
      </c>
      <c r="BF564" s="237">
        <f>IF(N564="snížená",J564,0)</f>
        <v>0</v>
      </c>
      <c r="BG564" s="237">
        <f>IF(N564="zákl. přenesená",J564,0)</f>
        <v>0</v>
      </c>
      <c r="BH564" s="237">
        <f>IF(N564="sníž. přenesená",J564,0)</f>
        <v>0</v>
      </c>
      <c r="BI564" s="237">
        <f>IF(N564="nulová",J564,0)</f>
        <v>0</v>
      </c>
      <c r="BJ564" s="17" t="s">
        <v>158</v>
      </c>
      <c r="BK564" s="237">
        <f>ROUND(I564*H564,2)</f>
        <v>0</v>
      </c>
      <c r="BL564" s="17" t="s">
        <v>252</v>
      </c>
      <c r="BM564" s="236" t="s">
        <v>1187</v>
      </c>
    </row>
    <row r="565" s="12" customFormat="1">
      <c r="B565" s="238"/>
      <c r="C565" s="239"/>
      <c r="D565" s="240" t="s">
        <v>160</v>
      </c>
      <c r="E565" s="241" t="s">
        <v>1</v>
      </c>
      <c r="F565" s="242" t="s">
        <v>1188</v>
      </c>
      <c r="G565" s="239"/>
      <c r="H565" s="243">
        <v>0.59999999999999998</v>
      </c>
      <c r="I565" s="244"/>
      <c r="J565" s="239"/>
      <c r="K565" s="239"/>
      <c r="L565" s="245"/>
      <c r="M565" s="246"/>
      <c r="N565" s="247"/>
      <c r="O565" s="247"/>
      <c r="P565" s="247"/>
      <c r="Q565" s="247"/>
      <c r="R565" s="247"/>
      <c r="S565" s="247"/>
      <c r="T565" s="248"/>
      <c r="AT565" s="249" t="s">
        <v>160</v>
      </c>
      <c r="AU565" s="249" t="s">
        <v>158</v>
      </c>
      <c r="AV565" s="12" t="s">
        <v>158</v>
      </c>
      <c r="AW565" s="12" t="s">
        <v>35</v>
      </c>
      <c r="AX565" s="12" t="s">
        <v>79</v>
      </c>
      <c r="AY565" s="249" t="s">
        <v>150</v>
      </c>
    </row>
    <row r="566" s="12" customFormat="1">
      <c r="B566" s="238"/>
      <c r="C566" s="239"/>
      <c r="D566" s="240" t="s">
        <v>160</v>
      </c>
      <c r="E566" s="241" t="s">
        <v>1</v>
      </c>
      <c r="F566" s="242" t="s">
        <v>1189</v>
      </c>
      <c r="G566" s="239"/>
      <c r="H566" s="243">
        <v>0.92000000000000004</v>
      </c>
      <c r="I566" s="244"/>
      <c r="J566" s="239"/>
      <c r="K566" s="239"/>
      <c r="L566" s="245"/>
      <c r="M566" s="246"/>
      <c r="N566" s="247"/>
      <c r="O566" s="247"/>
      <c r="P566" s="247"/>
      <c r="Q566" s="247"/>
      <c r="R566" s="247"/>
      <c r="S566" s="247"/>
      <c r="T566" s="248"/>
      <c r="AT566" s="249" t="s">
        <v>160</v>
      </c>
      <c r="AU566" s="249" t="s">
        <v>158</v>
      </c>
      <c r="AV566" s="12" t="s">
        <v>158</v>
      </c>
      <c r="AW566" s="12" t="s">
        <v>35</v>
      </c>
      <c r="AX566" s="12" t="s">
        <v>79</v>
      </c>
      <c r="AY566" s="249" t="s">
        <v>150</v>
      </c>
    </row>
    <row r="567" s="13" customFormat="1">
      <c r="B567" s="250"/>
      <c r="C567" s="251"/>
      <c r="D567" s="240" t="s">
        <v>160</v>
      </c>
      <c r="E567" s="252" t="s">
        <v>1</v>
      </c>
      <c r="F567" s="253" t="s">
        <v>172</v>
      </c>
      <c r="G567" s="251"/>
      <c r="H567" s="254">
        <v>1.52</v>
      </c>
      <c r="I567" s="255"/>
      <c r="J567" s="251"/>
      <c r="K567" s="251"/>
      <c r="L567" s="256"/>
      <c r="M567" s="257"/>
      <c r="N567" s="258"/>
      <c r="O567" s="258"/>
      <c r="P567" s="258"/>
      <c r="Q567" s="258"/>
      <c r="R567" s="258"/>
      <c r="S567" s="258"/>
      <c r="T567" s="259"/>
      <c r="AT567" s="260" t="s">
        <v>160</v>
      </c>
      <c r="AU567" s="260" t="s">
        <v>158</v>
      </c>
      <c r="AV567" s="13" t="s">
        <v>157</v>
      </c>
      <c r="AW567" s="13" t="s">
        <v>35</v>
      </c>
      <c r="AX567" s="13" t="s">
        <v>87</v>
      </c>
      <c r="AY567" s="260" t="s">
        <v>150</v>
      </c>
    </row>
    <row r="568" s="1" customFormat="1" ht="24" customHeight="1">
      <c r="B568" s="39"/>
      <c r="C568" s="225" t="s">
        <v>1190</v>
      </c>
      <c r="D568" s="225" t="s">
        <v>153</v>
      </c>
      <c r="E568" s="226" t="s">
        <v>1191</v>
      </c>
      <c r="F568" s="227" t="s">
        <v>1192</v>
      </c>
      <c r="G568" s="228" t="s">
        <v>420</v>
      </c>
      <c r="H568" s="292"/>
      <c r="I568" s="230"/>
      <c r="J568" s="231">
        <f>ROUND(I568*H568,2)</f>
        <v>0</v>
      </c>
      <c r="K568" s="227" t="s">
        <v>164</v>
      </c>
      <c r="L568" s="44"/>
      <c r="M568" s="232" t="s">
        <v>1</v>
      </c>
      <c r="N568" s="233" t="s">
        <v>45</v>
      </c>
      <c r="O568" s="87"/>
      <c r="P568" s="234">
        <f>O568*H568</f>
        <v>0</v>
      </c>
      <c r="Q568" s="234">
        <v>0</v>
      </c>
      <c r="R568" s="234">
        <f>Q568*H568</f>
        <v>0</v>
      </c>
      <c r="S568" s="234">
        <v>0</v>
      </c>
      <c r="T568" s="235">
        <f>S568*H568</f>
        <v>0</v>
      </c>
      <c r="AR568" s="236" t="s">
        <v>252</v>
      </c>
      <c r="AT568" s="236" t="s">
        <v>153</v>
      </c>
      <c r="AU568" s="236" t="s">
        <v>158</v>
      </c>
      <c r="AY568" s="17" t="s">
        <v>150</v>
      </c>
      <c r="BE568" s="237">
        <f>IF(N568="základní",J568,0)</f>
        <v>0</v>
      </c>
      <c r="BF568" s="237">
        <f>IF(N568="snížená",J568,0)</f>
        <v>0</v>
      </c>
      <c r="BG568" s="237">
        <f>IF(N568="zákl. přenesená",J568,0)</f>
        <v>0</v>
      </c>
      <c r="BH568" s="237">
        <f>IF(N568="sníž. přenesená",J568,0)</f>
        <v>0</v>
      </c>
      <c r="BI568" s="237">
        <f>IF(N568="nulová",J568,0)</f>
        <v>0</v>
      </c>
      <c r="BJ568" s="17" t="s">
        <v>158</v>
      </c>
      <c r="BK568" s="237">
        <f>ROUND(I568*H568,2)</f>
        <v>0</v>
      </c>
      <c r="BL568" s="17" t="s">
        <v>252</v>
      </c>
      <c r="BM568" s="236" t="s">
        <v>1193</v>
      </c>
    </row>
    <row r="569" s="11" customFormat="1" ht="22.8" customHeight="1">
      <c r="B569" s="209"/>
      <c r="C569" s="210"/>
      <c r="D569" s="211" t="s">
        <v>78</v>
      </c>
      <c r="E569" s="223" t="s">
        <v>1194</v>
      </c>
      <c r="F569" s="223" t="s">
        <v>1195</v>
      </c>
      <c r="G569" s="210"/>
      <c r="H569" s="210"/>
      <c r="I569" s="213"/>
      <c r="J569" s="224">
        <f>BK569</f>
        <v>0</v>
      </c>
      <c r="K569" s="210"/>
      <c r="L569" s="215"/>
      <c r="M569" s="216"/>
      <c r="N569" s="217"/>
      <c r="O569" s="217"/>
      <c r="P569" s="218">
        <f>SUM(P570:P582)</f>
        <v>0</v>
      </c>
      <c r="Q569" s="217"/>
      <c r="R569" s="218">
        <f>SUM(R570:R582)</f>
        <v>0.66057620000000006</v>
      </c>
      <c r="S569" s="217"/>
      <c r="T569" s="219">
        <f>SUM(T570:T582)</f>
        <v>0.58034999999999992</v>
      </c>
      <c r="AR569" s="220" t="s">
        <v>158</v>
      </c>
      <c r="AT569" s="221" t="s">
        <v>78</v>
      </c>
      <c r="AU569" s="221" t="s">
        <v>87</v>
      </c>
      <c r="AY569" s="220" t="s">
        <v>150</v>
      </c>
      <c r="BK569" s="222">
        <f>SUM(BK570:BK582)</f>
        <v>0</v>
      </c>
    </row>
    <row r="570" s="1" customFormat="1" ht="24" customHeight="1">
      <c r="B570" s="39"/>
      <c r="C570" s="225" t="s">
        <v>1196</v>
      </c>
      <c r="D570" s="225" t="s">
        <v>153</v>
      </c>
      <c r="E570" s="226" t="s">
        <v>1197</v>
      </c>
      <c r="F570" s="227" t="s">
        <v>1198</v>
      </c>
      <c r="G570" s="228" t="s">
        <v>237</v>
      </c>
      <c r="H570" s="229">
        <v>30.59</v>
      </c>
      <c r="I570" s="230"/>
      <c r="J570" s="231">
        <f>ROUND(I570*H570,2)</f>
        <v>0</v>
      </c>
      <c r="K570" s="227" t="s">
        <v>1</v>
      </c>
      <c r="L570" s="44"/>
      <c r="M570" s="232" t="s">
        <v>1</v>
      </c>
      <c r="N570" s="233" t="s">
        <v>45</v>
      </c>
      <c r="O570" s="87"/>
      <c r="P570" s="234">
        <f>O570*H570</f>
        <v>0</v>
      </c>
      <c r="Q570" s="234">
        <v>0.0012099999999999999</v>
      </c>
      <c r="R570" s="234">
        <f>Q570*H570</f>
        <v>0.037013899999999995</v>
      </c>
      <c r="S570" s="234">
        <v>0</v>
      </c>
      <c r="T570" s="235">
        <f>S570*H570</f>
        <v>0</v>
      </c>
      <c r="AR570" s="236" t="s">
        <v>252</v>
      </c>
      <c r="AT570" s="236" t="s">
        <v>153</v>
      </c>
      <c r="AU570" s="236" t="s">
        <v>158</v>
      </c>
      <c r="AY570" s="17" t="s">
        <v>150</v>
      </c>
      <c r="BE570" s="237">
        <f>IF(N570="základní",J570,0)</f>
        <v>0</v>
      </c>
      <c r="BF570" s="237">
        <f>IF(N570="snížená",J570,0)</f>
        <v>0</v>
      </c>
      <c r="BG570" s="237">
        <f>IF(N570="zákl. přenesená",J570,0)</f>
        <v>0</v>
      </c>
      <c r="BH570" s="237">
        <f>IF(N570="sníž. přenesená",J570,0)</f>
        <v>0</v>
      </c>
      <c r="BI570" s="237">
        <f>IF(N570="nulová",J570,0)</f>
        <v>0</v>
      </c>
      <c r="BJ570" s="17" t="s">
        <v>158</v>
      </c>
      <c r="BK570" s="237">
        <f>ROUND(I570*H570,2)</f>
        <v>0</v>
      </c>
      <c r="BL570" s="17" t="s">
        <v>252</v>
      </c>
      <c r="BM570" s="236" t="s">
        <v>1199</v>
      </c>
    </row>
    <row r="571" s="12" customFormat="1">
      <c r="B571" s="238"/>
      <c r="C571" s="239"/>
      <c r="D571" s="240" t="s">
        <v>160</v>
      </c>
      <c r="E571" s="241" t="s">
        <v>1</v>
      </c>
      <c r="F571" s="242" t="s">
        <v>1200</v>
      </c>
      <c r="G571" s="239"/>
      <c r="H571" s="243">
        <v>20.690000000000001</v>
      </c>
      <c r="I571" s="244"/>
      <c r="J571" s="239"/>
      <c r="K571" s="239"/>
      <c r="L571" s="245"/>
      <c r="M571" s="246"/>
      <c r="N571" s="247"/>
      <c r="O571" s="247"/>
      <c r="P571" s="247"/>
      <c r="Q571" s="247"/>
      <c r="R571" s="247"/>
      <c r="S571" s="247"/>
      <c r="T571" s="248"/>
      <c r="AT571" s="249" t="s">
        <v>160</v>
      </c>
      <c r="AU571" s="249" t="s">
        <v>158</v>
      </c>
      <c r="AV571" s="12" t="s">
        <v>158</v>
      </c>
      <c r="AW571" s="12" t="s">
        <v>35</v>
      </c>
      <c r="AX571" s="12" t="s">
        <v>79</v>
      </c>
      <c r="AY571" s="249" t="s">
        <v>150</v>
      </c>
    </row>
    <row r="572" s="12" customFormat="1">
      <c r="B572" s="238"/>
      <c r="C572" s="239"/>
      <c r="D572" s="240" t="s">
        <v>160</v>
      </c>
      <c r="E572" s="241" t="s">
        <v>1</v>
      </c>
      <c r="F572" s="242" t="s">
        <v>1201</v>
      </c>
      <c r="G572" s="239"/>
      <c r="H572" s="243">
        <v>9.9000000000000004</v>
      </c>
      <c r="I572" s="244"/>
      <c r="J572" s="239"/>
      <c r="K572" s="239"/>
      <c r="L572" s="245"/>
      <c r="M572" s="246"/>
      <c r="N572" s="247"/>
      <c r="O572" s="247"/>
      <c r="P572" s="247"/>
      <c r="Q572" s="247"/>
      <c r="R572" s="247"/>
      <c r="S572" s="247"/>
      <c r="T572" s="248"/>
      <c r="AT572" s="249" t="s">
        <v>160</v>
      </c>
      <c r="AU572" s="249" t="s">
        <v>158</v>
      </c>
      <c r="AV572" s="12" t="s">
        <v>158</v>
      </c>
      <c r="AW572" s="12" t="s">
        <v>35</v>
      </c>
      <c r="AX572" s="12" t="s">
        <v>79</v>
      </c>
      <c r="AY572" s="249" t="s">
        <v>150</v>
      </c>
    </row>
    <row r="573" s="13" customFormat="1">
      <c r="B573" s="250"/>
      <c r="C573" s="251"/>
      <c r="D573" s="240" t="s">
        <v>160</v>
      </c>
      <c r="E573" s="252" t="s">
        <v>1</v>
      </c>
      <c r="F573" s="253" t="s">
        <v>172</v>
      </c>
      <c r="G573" s="251"/>
      <c r="H573" s="254">
        <v>30.590000000000003</v>
      </c>
      <c r="I573" s="255"/>
      <c r="J573" s="251"/>
      <c r="K573" s="251"/>
      <c r="L573" s="256"/>
      <c r="M573" s="257"/>
      <c r="N573" s="258"/>
      <c r="O573" s="258"/>
      <c r="P573" s="258"/>
      <c r="Q573" s="258"/>
      <c r="R573" s="258"/>
      <c r="S573" s="258"/>
      <c r="T573" s="259"/>
      <c r="AT573" s="260" t="s">
        <v>160</v>
      </c>
      <c r="AU573" s="260" t="s">
        <v>158</v>
      </c>
      <c r="AV573" s="13" t="s">
        <v>157</v>
      </c>
      <c r="AW573" s="13" t="s">
        <v>35</v>
      </c>
      <c r="AX573" s="13" t="s">
        <v>87</v>
      </c>
      <c r="AY573" s="260" t="s">
        <v>150</v>
      </c>
    </row>
    <row r="574" s="1" customFormat="1" ht="24" customHeight="1">
      <c r="B574" s="39"/>
      <c r="C574" s="225" t="s">
        <v>1202</v>
      </c>
      <c r="D574" s="225" t="s">
        <v>153</v>
      </c>
      <c r="E574" s="226" t="s">
        <v>1203</v>
      </c>
      <c r="F574" s="227" t="s">
        <v>1204</v>
      </c>
      <c r="G574" s="228" t="s">
        <v>175</v>
      </c>
      <c r="H574" s="229">
        <v>34.469999999999999</v>
      </c>
      <c r="I574" s="230"/>
      <c r="J574" s="231">
        <f>ROUND(I574*H574,2)</f>
        <v>0</v>
      </c>
      <c r="K574" s="227" t="s">
        <v>164</v>
      </c>
      <c r="L574" s="44"/>
      <c r="M574" s="232" t="s">
        <v>1</v>
      </c>
      <c r="N574" s="233" t="s">
        <v>45</v>
      </c>
      <c r="O574" s="87"/>
      <c r="P574" s="234">
        <f>O574*H574</f>
        <v>0</v>
      </c>
      <c r="Q574" s="234">
        <v>0.017610000000000001</v>
      </c>
      <c r="R574" s="234">
        <f>Q574*H574</f>
        <v>0.60701669999999996</v>
      </c>
      <c r="S574" s="234">
        <v>0</v>
      </c>
      <c r="T574" s="235">
        <f>S574*H574</f>
        <v>0</v>
      </c>
      <c r="AR574" s="236" t="s">
        <v>252</v>
      </c>
      <c r="AT574" s="236" t="s">
        <v>153</v>
      </c>
      <c r="AU574" s="236" t="s">
        <v>158</v>
      </c>
      <c r="AY574" s="17" t="s">
        <v>150</v>
      </c>
      <c r="BE574" s="237">
        <f>IF(N574="základní",J574,0)</f>
        <v>0</v>
      </c>
      <c r="BF574" s="237">
        <f>IF(N574="snížená",J574,0)</f>
        <v>0</v>
      </c>
      <c r="BG574" s="237">
        <f>IF(N574="zákl. přenesená",J574,0)</f>
        <v>0</v>
      </c>
      <c r="BH574" s="237">
        <f>IF(N574="sníž. přenesená",J574,0)</f>
        <v>0</v>
      </c>
      <c r="BI574" s="237">
        <f>IF(N574="nulová",J574,0)</f>
        <v>0</v>
      </c>
      <c r="BJ574" s="17" t="s">
        <v>158</v>
      </c>
      <c r="BK574" s="237">
        <f>ROUND(I574*H574,2)</f>
        <v>0</v>
      </c>
      <c r="BL574" s="17" t="s">
        <v>252</v>
      </c>
      <c r="BM574" s="236" t="s">
        <v>1205</v>
      </c>
    </row>
    <row r="575" s="12" customFormat="1">
      <c r="B575" s="238"/>
      <c r="C575" s="239"/>
      <c r="D575" s="240" t="s">
        <v>160</v>
      </c>
      <c r="E575" s="241" t="s">
        <v>1</v>
      </c>
      <c r="F575" s="242" t="s">
        <v>1029</v>
      </c>
      <c r="G575" s="239"/>
      <c r="H575" s="243">
        <v>34.469999999999999</v>
      </c>
      <c r="I575" s="244"/>
      <c r="J575" s="239"/>
      <c r="K575" s="239"/>
      <c r="L575" s="245"/>
      <c r="M575" s="246"/>
      <c r="N575" s="247"/>
      <c r="O575" s="247"/>
      <c r="P575" s="247"/>
      <c r="Q575" s="247"/>
      <c r="R575" s="247"/>
      <c r="S575" s="247"/>
      <c r="T575" s="248"/>
      <c r="AT575" s="249" t="s">
        <v>160</v>
      </c>
      <c r="AU575" s="249" t="s">
        <v>158</v>
      </c>
      <c r="AV575" s="12" t="s">
        <v>158</v>
      </c>
      <c r="AW575" s="12" t="s">
        <v>35</v>
      </c>
      <c r="AX575" s="12" t="s">
        <v>87</v>
      </c>
      <c r="AY575" s="249" t="s">
        <v>150</v>
      </c>
    </row>
    <row r="576" s="1" customFormat="1" ht="24" customHeight="1">
      <c r="B576" s="39"/>
      <c r="C576" s="225" t="s">
        <v>1206</v>
      </c>
      <c r="D576" s="225" t="s">
        <v>153</v>
      </c>
      <c r="E576" s="226" t="s">
        <v>1207</v>
      </c>
      <c r="F576" s="227" t="s">
        <v>1208</v>
      </c>
      <c r="G576" s="228" t="s">
        <v>175</v>
      </c>
      <c r="H576" s="229">
        <v>38.689999999999998</v>
      </c>
      <c r="I576" s="230"/>
      <c r="J576" s="231">
        <f>ROUND(I576*H576,2)</f>
        <v>0</v>
      </c>
      <c r="K576" s="227" t="s">
        <v>164</v>
      </c>
      <c r="L576" s="44"/>
      <c r="M576" s="232" t="s">
        <v>1</v>
      </c>
      <c r="N576" s="233" t="s">
        <v>45</v>
      </c>
      <c r="O576" s="87"/>
      <c r="P576" s="234">
        <f>O576*H576</f>
        <v>0</v>
      </c>
      <c r="Q576" s="234">
        <v>0</v>
      </c>
      <c r="R576" s="234">
        <f>Q576*H576</f>
        <v>0</v>
      </c>
      <c r="S576" s="234">
        <v>0.014999999999999999</v>
      </c>
      <c r="T576" s="235">
        <f>S576*H576</f>
        <v>0.58034999999999992</v>
      </c>
      <c r="AR576" s="236" t="s">
        <v>252</v>
      </c>
      <c r="AT576" s="236" t="s">
        <v>153</v>
      </c>
      <c r="AU576" s="236" t="s">
        <v>158</v>
      </c>
      <c r="AY576" s="17" t="s">
        <v>150</v>
      </c>
      <c r="BE576" s="237">
        <f>IF(N576="základní",J576,0)</f>
        <v>0</v>
      </c>
      <c r="BF576" s="237">
        <f>IF(N576="snížená",J576,0)</f>
        <v>0</v>
      </c>
      <c r="BG576" s="237">
        <f>IF(N576="zákl. přenesená",J576,0)</f>
        <v>0</v>
      </c>
      <c r="BH576" s="237">
        <f>IF(N576="sníž. přenesená",J576,0)</f>
        <v>0</v>
      </c>
      <c r="BI576" s="237">
        <f>IF(N576="nulová",J576,0)</f>
        <v>0</v>
      </c>
      <c r="BJ576" s="17" t="s">
        <v>158</v>
      </c>
      <c r="BK576" s="237">
        <f>ROUND(I576*H576,2)</f>
        <v>0</v>
      </c>
      <c r="BL576" s="17" t="s">
        <v>252</v>
      </c>
      <c r="BM576" s="236" t="s">
        <v>1209</v>
      </c>
    </row>
    <row r="577" s="12" customFormat="1">
      <c r="B577" s="238"/>
      <c r="C577" s="239"/>
      <c r="D577" s="240" t="s">
        <v>160</v>
      </c>
      <c r="E577" s="241" t="s">
        <v>1</v>
      </c>
      <c r="F577" s="242" t="s">
        <v>1210</v>
      </c>
      <c r="G577" s="239"/>
      <c r="H577" s="243">
        <v>28.789999999999999</v>
      </c>
      <c r="I577" s="244"/>
      <c r="J577" s="239"/>
      <c r="K577" s="239"/>
      <c r="L577" s="245"/>
      <c r="M577" s="246"/>
      <c r="N577" s="247"/>
      <c r="O577" s="247"/>
      <c r="P577" s="247"/>
      <c r="Q577" s="247"/>
      <c r="R577" s="247"/>
      <c r="S577" s="247"/>
      <c r="T577" s="248"/>
      <c r="AT577" s="249" t="s">
        <v>160</v>
      </c>
      <c r="AU577" s="249" t="s">
        <v>158</v>
      </c>
      <c r="AV577" s="12" t="s">
        <v>158</v>
      </c>
      <c r="AW577" s="12" t="s">
        <v>35</v>
      </c>
      <c r="AX577" s="12" t="s">
        <v>79</v>
      </c>
      <c r="AY577" s="249" t="s">
        <v>150</v>
      </c>
    </row>
    <row r="578" s="12" customFormat="1">
      <c r="B578" s="238"/>
      <c r="C578" s="239"/>
      <c r="D578" s="240" t="s">
        <v>160</v>
      </c>
      <c r="E578" s="241" t="s">
        <v>1</v>
      </c>
      <c r="F578" s="242" t="s">
        <v>1211</v>
      </c>
      <c r="G578" s="239"/>
      <c r="H578" s="243">
        <v>9.9000000000000004</v>
      </c>
      <c r="I578" s="244"/>
      <c r="J578" s="239"/>
      <c r="K578" s="239"/>
      <c r="L578" s="245"/>
      <c r="M578" s="246"/>
      <c r="N578" s="247"/>
      <c r="O578" s="247"/>
      <c r="P578" s="247"/>
      <c r="Q578" s="247"/>
      <c r="R578" s="247"/>
      <c r="S578" s="247"/>
      <c r="T578" s="248"/>
      <c r="AT578" s="249" t="s">
        <v>160</v>
      </c>
      <c r="AU578" s="249" t="s">
        <v>158</v>
      </c>
      <c r="AV578" s="12" t="s">
        <v>158</v>
      </c>
      <c r="AW578" s="12" t="s">
        <v>35</v>
      </c>
      <c r="AX578" s="12" t="s">
        <v>79</v>
      </c>
      <c r="AY578" s="249" t="s">
        <v>150</v>
      </c>
    </row>
    <row r="579" s="13" customFormat="1">
      <c r="B579" s="250"/>
      <c r="C579" s="251"/>
      <c r="D579" s="240" t="s">
        <v>160</v>
      </c>
      <c r="E579" s="252" t="s">
        <v>1</v>
      </c>
      <c r="F579" s="253" t="s">
        <v>172</v>
      </c>
      <c r="G579" s="251"/>
      <c r="H579" s="254">
        <v>38.689999999999998</v>
      </c>
      <c r="I579" s="255"/>
      <c r="J579" s="251"/>
      <c r="K579" s="251"/>
      <c r="L579" s="256"/>
      <c r="M579" s="257"/>
      <c r="N579" s="258"/>
      <c r="O579" s="258"/>
      <c r="P579" s="258"/>
      <c r="Q579" s="258"/>
      <c r="R579" s="258"/>
      <c r="S579" s="258"/>
      <c r="T579" s="259"/>
      <c r="AT579" s="260" t="s">
        <v>160</v>
      </c>
      <c r="AU579" s="260" t="s">
        <v>158</v>
      </c>
      <c r="AV579" s="13" t="s">
        <v>157</v>
      </c>
      <c r="AW579" s="13" t="s">
        <v>35</v>
      </c>
      <c r="AX579" s="13" t="s">
        <v>87</v>
      </c>
      <c r="AY579" s="260" t="s">
        <v>150</v>
      </c>
    </row>
    <row r="580" s="1" customFormat="1" ht="24" customHeight="1">
      <c r="B580" s="39"/>
      <c r="C580" s="225" t="s">
        <v>1212</v>
      </c>
      <c r="D580" s="225" t="s">
        <v>153</v>
      </c>
      <c r="E580" s="226" t="s">
        <v>1213</v>
      </c>
      <c r="F580" s="227" t="s">
        <v>1214</v>
      </c>
      <c r="G580" s="228" t="s">
        <v>175</v>
      </c>
      <c r="H580" s="229">
        <v>34.469999999999999</v>
      </c>
      <c r="I580" s="230"/>
      <c r="J580" s="231">
        <f>ROUND(I580*H580,2)</f>
        <v>0</v>
      </c>
      <c r="K580" s="227" t="s">
        <v>1</v>
      </c>
      <c r="L580" s="44"/>
      <c r="M580" s="232" t="s">
        <v>1</v>
      </c>
      <c r="N580" s="233" t="s">
        <v>45</v>
      </c>
      <c r="O580" s="87"/>
      <c r="P580" s="234">
        <f>O580*H580</f>
        <v>0</v>
      </c>
      <c r="Q580" s="234">
        <v>0.00048000000000000001</v>
      </c>
      <c r="R580" s="234">
        <f>Q580*H580</f>
        <v>0.016545600000000001</v>
      </c>
      <c r="S580" s="234">
        <v>0</v>
      </c>
      <c r="T580" s="235">
        <f>S580*H580</f>
        <v>0</v>
      </c>
      <c r="AR580" s="236" t="s">
        <v>252</v>
      </c>
      <c r="AT580" s="236" t="s">
        <v>153</v>
      </c>
      <c r="AU580" s="236" t="s">
        <v>158</v>
      </c>
      <c r="AY580" s="17" t="s">
        <v>150</v>
      </c>
      <c r="BE580" s="237">
        <f>IF(N580="základní",J580,0)</f>
        <v>0</v>
      </c>
      <c r="BF580" s="237">
        <f>IF(N580="snížená",J580,0)</f>
        <v>0</v>
      </c>
      <c r="BG580" s="237">
        <f>IF(N580="zákl. přenesená",J580,0)</f>
        <v>0</v>
      </c>
      <c r="BH580" s="237">
        <f>IF(N580="sníž. přenesená",J580,0)</f>
        <v>0</v>
      </c>
      <c r="BI580" s="237">
        <f>IF(N580="nulová",J580,0)</f>
        <v>0</v>
      </c>
      <c r="BJ580" s="17" t="s">
        <v>158</v>
      </c>
      <c r="BK580" s="237">
        <f>ROUND(I580*H580,2)</f>
        <v>0</v>
      </c>
      <c r="BL580" s="17" t="s">
        <v>252</v>
      </c>
      <c r="BM580" s="236" t="s">
        <v>1215</v>
      </c>
    </row>
    <row r="581" s="12" customFormat="1">
      <c r="B581" s="238"/>
      <c r="C581" s="239"/>
      <c r="D581" s="240" t="s">
        <v>160</v>
      </c>
      <c r="E581" s="241" t="s">
        <v>1</v>
      </c>
      <c r="F581" s="242" t="s">
        <v>1029</v>
      </c>
      <c r="G581" s="239"/>
      <c r="H581" s="243">
        <v>34.469999999999999</v>
      </c>
      <c r="I581" s="244"/>
      <c r="J581" s="239"/>
      <c r="K581" s="239"/>
      <c r="L581" s="245"/>
      <c r="M581" s="246"/>
      <c r="N581" s="247"/>
      <c r="O581" s="247"/>
      <c r="P581" s="247"/>
      <c r="Q581" s="247"/>
      <c r="R581" s="247"/>
      <c r="S581" s="247"/>
      <c r="T581" s="248"/>
      <c r="AT581" s="249" t="s">
        <v>160</v>
      </c>
      <c r="AU581" s="249" t="s">
        <v>158</v>
      </c>
      <c r="AV581" s="12" t="s">
        <v>158</v>
      </c>
      <c r="AW581" s="12" t="s">
        <v>35</v>
      </c>
      <c r="AX581" s="12" t="s">
        <v>87</v>
      </c>
      <c r="AY581" s="249" t="s">
        <v>150</v>
      </c>
    </row>
    <row r="582" s="1" customFormat="1" ht="24" customHeight="1">
      <c r="B582" s="39"/>
      <c r="C582" s="225" t="s">
        <v>1216</v>
      </c>
      <c r="D582" s="225" t="s">
        <v>153</v>
      </c>
      <c r="E582" s="226" t="s">
        <v>1217</v>
      </c>
      <c r="F582" s="227" t="s">
        <v>1218</v>
      </c>
      <c r="G582" s="228" t="s">
        <v>420</v>
      </c>
      <c r="H582" s="292"/>
      <c r="I582" s="230"/>
      <c r="J582" s="231">
        <f>ROUND(I582*H582,2)</f>
        <v>0</v>
      </c>
      <c r="K582" s="227" t="s">
        <v>164</v>
      </c>
      <c r="L582" s="44"/>
      <c r="M582" s="232" t="s">
        <v>1</v>
      </c>
      <c r="N582" s="233" t="s">
        <v>45</v>
      </c>
      <c r="O582" s="87"/>
      <c r="P582" s="234">
        <f>O582*H582</f>
        <v>0</v>
      </c>
      <c r="Q582" s="234">
        <v>0</v>
      </c>
      <c r="R582" s="234">
        <f>Q582*H582</f>
        <v>0</v>
      </c>
      <c r="S582" s="234">
        <v>0</v>
      </c>
      <c r="T582" s="235">
        <f>S582*H582</f>
        <v>0</v>
      </c>
      <c r="AR582" s="236" t="s">
        <v>252</v>
      </c>
      <c r="AT582" s="236" t="s">
        <v>153</v>
      </c>
      <c r="AU582" s="236" t="s">
        <v>158</v>
      </c>
      <c r="AY582" s="17" t="s">
        <v>150</v>
      </c>
      <c r="BE582" s="237">
        <f>IF(N582="základní",J582,0)</f>
        <v>0</v>
      </c>
      <c r="BF582" s="237">
        <f>IF(N582="snížená",J582,0)</f>
        <v>0</v>
      </c>
      <c r="BG582" s="237">
        <f>IF(N582="zákl. přenesená",J582,0)</f>
        <v>0</v>
      </c>
      <c r="BH582" s="237">
        <f>IF(N582="sníž. přenesená",J582,0)</f>
        <v>0</v>
      </c>
      <c r="BI582" s="237">
        <f>IF(N582="nulová",J582,0)</f>
        <v>0</v>
      </c>
      <c r="BJ582" s="17" t="s">
        <v>158</v>
      </c>
      <c r="BK582" s="237">
        <f>ROUND(I582*H582,2)</f>
        <v>0</v>
      </c>
      <c r="BL582" s="17" t="s">
        <v>252</v>
      </c>
      <c r="BM582" s="236" t="s">
        <v>1219</v>
      </c>
    </row>
    <row r="583" s="11" customFormat="1" ht="22.8" customHeight="1">
      <c r="B583" s="209"/>
      <c r="C583" s="210"/>
      <c r="D583" s="211" t="s">
        <v>78</v>
      </c>
      <c r="E583" s="223" t="s">
        <v>1220</v>
      </c>
      <c r="F583" s="223" t="s">
        <v>1221</v>
      </c>
      <c r="G583" s="210"/>
      <c r="H583" s="210"/>
      <c r="I583" s="213"/>
      <c r="J583" s="224">
        <f>BK583</f>
        <v>0</v>
      </c>
      <c r="K583" s="210"/>
      <c r="L583" s="215"/>
      <c r="M583" s="216"/>
      <c r="N583" s="217"/>
      <c r="O583" s="217"/>
      <c r="P583" s="218">
        <f>SUM(P584:P611)</f>
        <v>0</v>
      </c>
      <c r="Q583" s="217"/>
      <c r="R583" s="218">
        <f>SUM(R584:R611)</f>
        <v>0.25764319999999996</v>
      </c>
      <c r="S583" s="217"/>
      <c r="T583" s="219">
        <f>SUM(T584:T611)</f>
        <v>0.34383520000000001</v>
      </c>
      <c r="AR583" s="220" t="s">
        <v>158</v>
      </c>
      <c r="AT583" s="221" t="s">
        <v>78</v>
      </c>
      <c r="AU583" s="221" t="s">
        <v>87</v>
      </c>
      <c r="AY583" s="220" t="s">
        <v>150</v>
      </c>
      <c r="BK583" s="222">
        <f>SUM(BK584:BK611)</f>
        <v>0</v>
      </c>
    </row>
    <row r="584" s="1" customFormat="1" ht="24" customHeight="1">
      <c r="B584" s="39"/>
      <c r="C584" s="225" t="s">
        <v>1222</v>
      </c>
      <c r="D584" s="225" t="s">
        <v>153</v>
      </c>
      <c r="E584" s="226" t="s">
        <v>1223</v>
      </c>
      <c r="F584" s="227" t="s">
        <v>1224</v>
      </c>
      <c r="G584" s="228" t="s">
        <v>175</v>
      </c>
      <c r="H584" s="229">
        <v>12.641</v>
      </c>
      <c r="I584" s="230"/>
      <c r="J584" s="231">
        <f>ROUND(I584*H584,2)</f>
        <v>0</v>
      </c>
      <c r="K584" s="227" t="s">
        <v>164</v>
      </c>
      <c r="L584" s="44"/>
      <c r="M584" s="232" t="s">
        <v>1</v>
      </c>
      <c r="N584" s="233" t="s">
        <v>45</v>
      </c>
      <c r="O584" s="87"/>
      <c r="P584" s="234">
        <f>O584*H584</f>
        <v>0</v>
      </c>
      <c r="Q584" s="234">
        <v>0</v>
      </c>
      <c r="R584" s="234">
        <f>Q584*H584</f>
        <v>0</v>
      </c>
      <c r="S584" s="234">
        <v>0.027199999999999998</v>
      </c>
      <c r="T584" s="235">
        <f>S584*H584</f>
        <v>0.34383520000000001</v>
      </c>
      <c r="AR584" s="236" t="s">
        <v>252</v>
      </c>
      <c r="AT584" s="236" t="s">
        <v>153</v>
      </c>
      <c r="AU584" s="236" t="s">
        <v>158</v>
      </c>
      <c r="AY584" s="17" t="s">
        <v>150</v>
      </c>
      <c r="BE584" s="237">
        <f>IF(N584="základní",J584,0)</f>
        <v>0</v>
      </c>
      <c r="BF584" s="237">
        <f>IF(N584="snížená",J584,0)</f>
        <v>0</v>
      </c>
      <c r="BG584" s="237">
        <f>IF(N584="zákl. přenesená",J584,0)</f>
        <v>0</v>
      </c>
      <c r="BH584" s="237">
        <f>IF(N584="sníž. přenesená",J584,0)</f>
        <v>0</v>
      </c>
      <c r="BI584" s="237">
        <f>IF(N584="nulová",J584,0)</f>
        <v>0</v>
      </c>
      <c r="BJ584" s="17" t="s">
        <v>158</v>
      </c>
      <c r="BK584" s="237">
        <f>ROUND(I584*H584,2)</f>
        <v>0</v>
      </c>
      <c r="BL584" s="17" t="s">
        <v>252</v>
      </c>
      <c r="BM584" s="236" t="s">
        <v>1225</v>
      </c>
    </row>
    <row r="585" s="14" customFormat="1">
      <c r="B585" s="261"/>
      <c r="C585" s="262"/>
      <c r="D585" s="240" t="s">
        <v>160</v>
      </c>
      <c r="E585" s="263" t="s">
        <v>1</v>
      </c>
      <c r="F585" s="264" t="s">
        <v>1226</v>
      </c>
      <c r="G585" s="262"/>
      <c r="H585" s="263" t="s">
        <v>1</v>
      </c>
      <c r="I585" s="265"/>
      <c r="J585" s="262"/>
      <c r="K585" s="262"/>
      <c r="L585" s="266"/>
      <c r="M585" s="267"/>
      <c r="N585" s="268"/>
      <c r="O585" s="268"/>
      <c r="P585" s="268"/>
      <c r="Q585" s="268"/>
      <c r="R585" s="268"/>
      <c r="S585" s="268"/>
      <c r="T585" s="269"/>
      <c r="AT585" s="270" t="s">
        <v>160</v>
      </c>
      <c r="AU585" s="270" t="s">
        <v>158</v>
      </c>
      <c r="AV585" s="14" t="s">
        <v>87</v>
      </c>
      <c r="AW585" s="14" t="s">
        <v>35</v>
      </c>
      <c r="AX585" s="14" t="s">
        <v>79</v>
      </c>
      <c r="AY585" s="270" t="s">
        <v>150</v>
      </c>
    </row>
    <row r="586" s="12" customFormat="1">
      <c r="B586" s="238"/>
      <c r="C586" s="239"/>
      <c r="D586" s="240" t="s">
        <v>160</v>
      </c>
      <c r="E586" s="241" t="s">
        <v>1</v>
      </c>
      <c r="F586" s="242" t="s">
        <v>986</v>
      </c>
      <c r="G586" s="239"/>
      <c r="H586" s="243">
        <v>4.5899999999999999</v>
      </c>
      <c r="I586" s="244"/>
      <c r="J586" s="239"/>
      <c r="K586" s="239"/>
      <c r="L586" s="245"/>
      <c r="M586" s="246"/>
      <c r="N586" s="247"/>
      <c r="O586" s="247"/>
      <c r="P586" s="247"/>
      <c r="Q586" s="247"/>
      <c r="R586" s="247"/>
      <c r="S586" s="247"/>
      <c r="T586" s="248"/>
      <c r="AT586" s="249" t="s">
        <v>160</v>
      </c>
      <c r="AU586" s="249" t="s">
        <v>158</v>
      </c>
      <c r="AV586" s="12" t="s">
        <v>158</v>
      </c>
      <c r="AW586" s="12" t="s">
        <v>35</v>
      </c>
      <c r="AX586" s="12" t="s">
        <v>79</v>
      </c>
      <c r="AY586" s="249" t="s">
        <v>150</v>
      </c>
    </row>
    <row r="587" s="12" customFormat="1">
      <c r="B587" s="238"/>
      <c r="C587" s="239"/>
      <c r="D587" s="240" t="s">
        <v>160</v>
      </c>
      <c r="E587" s="241" t="s">
        <v>1</v>
      </c>
      <c r="F587" s="242" t="s">
        <v>1227</v>
      </c>
      <c r="G587" s="239"/>
      <c r="H587" s="243">
        <v>7.3099999999999996</v>
      </c>
      <c r="I587" s="244"/>
      <c r="J587" s="239"/>
      <c r="K587" s="239"/>
      <c r="L587" s="245"/>
      <c r="M587" s="246"/>
      <c r="N587" s="247"/>
      <c r="O587" s="247"/>
      <c r="P587" s="247"/>
      <c r="Q587" s="247"/>
      <c r="R587" s="247"/>
      <c r="S587" s="247"/>
      <c r="T587" s="248"/>
      <c r="AT587" s="249" t="s">
        <v>160</v>
      </c>
      <c r="AU587" s="249" t="s">
        <v>158</v>
      </c>
      <c r="AV587" s="12" t="s">
        <v>158</v>
      </c>
      <c r="AW587" s="12" t="s">
        <v>35</v>
      </c>
      <c r="AX587" s="12" t="s">
        <v>79</v>
      </c>
      <c r="AY587" s="249" t="s">
        <v>150</v>
      </c>
    </row>
    <row r="588" s="12" customFormat="1">
      <c r="B588" s="238"/>
      <c r="C588" s="239"/>
      <c r="D588" s="240" t="s">
        <v>160</v>
      </c>
      <c r="E588" s="241" t="s">
        <v>1</v>
      </c>
      <c r="F588" s="242" t="s">
        <v>1228</v>
      </c>
      <c r="G588" s="239"/>
      <c r="H588" s="243">
        <v>0.74099999999999999</v>
      </c>
      <c r="I588" s="244"/>
      <c r="J588" s="239"/>
      <c r="K588" s="239"/>
      <c r="L588" s="245"/>
      <c r="M588" s="246"/>
      <c r="N588" s="247"/>
      <c r="O588" s="247"/>
      <c r="P588" s="247"/>
      <c r="Q588" s="247"/>
      <c r="R588" s="247"/>
      <c r="S588" s="247"/>
      <c r="T588" s="248"/>
      <c r="AT588" s="249" t="s">
        <v>160</v>
      </c>
      <c r="AU588" s="249" t="s">
        <v>158</v>
      </c>
      <c r="AV588" s="12" t="s">
        <v>158</v>
      </c>
      <c r="AW588" s="12" t="s">
        <v>35</v>
      </c>
      <c r="AX588" s="12" t="s">
        <v>79</v>
      </c>
      <c r="AY588" s="249" t="s">
        <v>150</v>
      </c>
    </row>
    <row r="589" s="13" customFormat="1">
      <c r="B589" s="250"/>
      <c r="C589" s="251"/>
      <c r="D589" s="240" t="s">
        <v>160</v>
      </c>
      <c r="E589" s="252" t="s">
        <v>1</v>
      </c>
      <c r="F589" s="253" t="s">
        <v>172</v>
      </c>
      <c r="G589" s="251"/>
      <c r="H589" s="254">
        <v>12.640999999999998</v>
      </c>
      <c r="I589" s="255"/>
      <c r="J589" s="251"/>
      <c r="K589" s="251"/>
      <c r="L589" s="256"/>
      <c r="M589" s="257"/>
      <c r="N589" s="258"/>
      <c r="O589" s="258"/>
      <c r="P589" s="258"/>
      <c r="Q589" s="258"/>
      <c r="R589" s="258"/>
      <c r="S589" s="258"/>
      <c r="T589" s="259"/>
      <c r="AT589" s="260" t="s">
        <v>160</v>
      </c>
      <c r="AU589" s="260" t="s">
        <v>158</v>
      </c>
      <c r="AV589" s="13" t="s">
        <v>157</v>
      </c>
      <c r="AW589" s="13" t="s">
        <v>35</v>
      </c>
      <c r="AX589" s="13" t="s">
        <v>87</v>
      </c>
      <c r="AY589" s="260" t="s">
        <v>150</v>
      </c>
    </row>
    <row r="590" s="1" customFormat="1" ht="24" customHeight="1">
      <c r="B590" s="39"/>
      <c r="C590" s="225" t="s">
        <v>1229</v>
      </c>
      <c r="D590" s="225" t="s">
        <v>153</v>
      </c>
      <c r="E590" s="226" t="s">
        <v>1230</v>
      </c>
      <c r="F590" s="227" t="s">
        <v>1231</v>
      </c>
      <c r="G590" s="228" t="s">
        <v>175</v>
      </c>
      <c r="H590" s="229">
        <v>14.74</v>
      </c>
      <c r="I590" s="230"/>
      <c r="J590" s="231">
        <f>ROUND(I590*H590,2)</f>
        <v>0</v>
      </c>
      <c r="K590" s="227" t="s">
        <v>164</v>
      </c>
      <c r="L590" s="44"/>
      <c r="M590" s="232" t="s">
        <v>1</v>
      </c>
      <c r="N590" s="233" t="s">
        <v>45</v>
      </c>
      <c r="O590" s="87"/>
      <c r="P590" s="234">
        <f>O590*H590</f>
        <v>0</v>
      </c>
      <c r="Q590" s="234">
        <v>0.0030999999999999999</v>
      </c>
      <c r="R590" s="234">
        <f>Q590*H590</f>
        <v>0.045693999999999999</v>
      </c>
      <c r="S590" s="234">
        <v>0</v>
      </c>
      <c r="T590" s="235">
        <f>S590*H590</f>
        <v>0</v>
      </c>
      <c r="AR590" s="236" t="s">
        <v>252</v>
      </c>
      <c r="AT590" s="236" t="s">
        <v>153</v>
      </c>
      <c r="AU590" s="236" t="s">
        <v>158</v>
      </c>
      <c r="AY590" s="17" t="s">
        <v>150</v>
      </c>
      <c r="BE590" s="237">
        <f>IF(N590="základní",J590,0)</f>
        <v>0</v>
      </c>
      <c r="BF590" s="237">
        <f>IF(N590="snížená",J590,0)</f>
        <v>0</v>
      </c>
      <c r="BG590" s="237">
        <f>IF(N590="zákl. přenesená",J590,0)</f>
        <v>0</v>
      </c>
      <c r="BH590" s="237">
        <f>IF(N590="sníž. přenesená",J590,0)</f>
        <v>0</v>
      </c>
      <c r="BI590" s="237">
        <f>IF(N590="nulová",J590,0)</f>
        <v>0</v>
      </c>
      <c r="BJ590" s="17" t="s">
        <v>158</v>
      </c>
      <c r="BK590" s="237">
        <f>ROUND(I590*H590,2)</f>
        <v>0</v>
      </c>
      <c r="BL590" s="17" t="s">
        <v>252</v>
      </c>
      <c r="BM590" s="236" t="s">
        <v>1232</v>
      </c>
    </row>
    <row r="591" s="14" customFormat="1">
      <c r="B591" s="261"/>
      <c r="C591" s="262"/>
      <c r="D591" s="240" t="s">
        <v>160</v>
      </c>
      <c r="E591" s="263" t="s">
        <v>1</v>
      </c>
      <c r="F591" s="264" t="s">
        <v>1176</v>
      </c>
      <c r="G591" s="262"/>
      <c r="H591" s="263" t="s">
        <v>1</v>
      </c>
      <c r="I591" s="265"/>
      <c r="J591" s="262"/>
      <c r="K591" s="262"/>
      <c r="L591" s="266"/>
      <c r="M591" s="267"/>
      <c r="N591" s="268"/>
      <c r="O591" s="268"/>
      <c r="P591" s="268"/>
      <c r="Q591" s="268"/>
      <c r="R591" s="268"/>
      <c r="S591" s="268"/>
      <c r="T591" s="269"/>
      <c r="AT591" s="270" t="s">
        <v>160</v>
      </c>
      <c r="AU591" s="270" t="s">
        <v>158</v>
      </c>
      <c r="AV591" s="14" t="s">
        <v>87</v>
      </c>
      <c r="AW591" s="14" t="s">
        <v>35</v>
      </c>
      <c r="AX591" s="14" t="s">
        <v>79</v>
      </c>
      <c r="AY591" s="270" t="s">
        <v>150</v>
      </c>
    </row>
    <row r="592" s="12" customFormat="1">
      <c r="B592" s="238"/>
      <c r="C592" s="239"/>
      <c r="D592" s="240" t="s">
        <v>160</v>
      </c>
      <c r="E592" s="241" t="s">
        <v>1</v>
      </c>
      <c r="F592" s="242" t="s">
        <v>1233</v>
      </c>
      <c r="G592" s="239"/>
      <c r="H592" s="243">
        <v>13.66</v>
      </c>
      <c r="I592" s="244"/>
      <c r="J592" s="239"/>
      <c r="K592" s="239"/>
      <c r="L592" s="245"/>
      <c r="M592" s="246"/>
      <c r="N592" s="247"/>
      <c r="O592" s="247"/>
      <c r="P592" s="247"/>
      <c r="Q592" s="247"/>
      <c r="R592" s="247"/>
      <c r="S592" s="247"/>
      <c r="T592" s="248"/>
      <c r="AT592" s="249" t="s">
        <v>160</v>
      </c>
      <c r="AU592" s="249" t="s">
        <v>158</v>
      </c>
      <c r="AV592" s="12" t="s">
        <v>158</v>
      </c>
      <c r="AW592" s="12" t="s">
        <v>35</v>
      </c>
      <c r="AX592" s="12" t="s">
        <v>79</v>
      </c>
      <c r="AY592" s="249" t="s">
        <v>150</v>
      </c>
    </row>
    <row r="593" s="15" customFormat="1">
      <c r="B593" s="271"/>
      <c r="C593" s="272"/>
      <c r="D593" s="240" t="s">
        <v>160</v>
      </c>
      <c r="E593" s="273" t="s">
        <v>1</v>
      </c>
      <c r="F593" s="274" t="s">
        <v>207</v>
      </c>
      <c r="G593" s="272"/>
      <c r="H593" s="275">
        <v>13.66</v>
      </c>
      <c r="I593" s="276"/>
      <c r="J593" s="272"/>
      <c r="K593" s="272"/>
      <c r="L593" s="277"/>
      <c r="M593" s="278"/>
      <c r="N593" s="279"/>
      <c r="O593" s="279"/>
      <c r="P593" s="279"/>
      <c r="Q593" s="279"/>
      <c r="R593" s="279"/>
      <c r="S593" s="279"/>
      <c r="T593" s="280"/>
      <c r="AT593" s="281" t="s">
        <v>160</v>
      </c>
      <c r="AU593" s="281" t="s">
        <v>158</v>
      </c>
      <c r="AV593" s="15" t="s">
        <v>151</v>
      </c>
      <c r="AW593" s="15" t="s">
        <v>35</v>
      </c>
      <c r="AX593" s="15" t="s">
        <v>79</v>
      </c>
      <c r="AY593" s="281" t="s">
        <v>150</v>
      </c>
    </row>
    <row r="594" s="14" customFormat="1">
      <c r="B594" s="261"/>
      <c r="C594" s="262"/>
      <c r="D594" s="240" t="s">
        <v>160</v>
      </c>
      <c r="E594" s="263" t="s">
        <v>1</v>
      </c>
      <c r="F594" s="264" t="s">
        <v>1234</v>
      </c>
      <c r="G594" s="262"/>
      <c r="H594" s="263" t="s">
        <v>1</v>
      </c>
      <c r="I594" s="265"/>
      <c r="J594" s="262"/>
      <c r="K594" s="262"/>
      <c r="L594" s="266"/>
      <c r="M594" s="267"/>
      <c r="N594" s="268"/>
      <c r="O594" s="268"/>
      <c r="P594" s="268"/>
      <c r="Q594" s="268"/>
      <c r="R594" s="268"/>
      <c r="S594" s="268"/>
      <c r="T594" s="269"/>
      <c r="AT594" s="270" t="s">
        <v>160</v>
      </c>
      <c r="AU594" s="270" t="s">
        <v>158</v>
      </c>
      <c r="AV594" s="14" t="s">
        <v>87</v>
      </c>
      <c r="AW594" s="14" t="s">
        <v>35</v>
      </c>
      <c r="AX594" s="14" t="s">
        <v>79</v>
      </c>
      <c r="AY594" s="270" t="s">
        <v>150</v>
      </c>
    </row>
    <row r="595" s="12" customFormat="1">
      <c r="B595" s="238"/>
      <c r="C595" s="239"/>
      <c r="D595" s="240" t="s">
        <v>160</v>
      </c>
      <c r="E595" s="241" t="s">
        <v>1</v>
      </c>
      <c r="F595" s="242" t="s">
        <v>358</v>
      </c>
      <c r="G595" s="239"/>
      <c r="H595" s="243">
        <v>1.0800000000000001</v>
      </c>
      <c r="I595" s="244"/>
      <c r="J595" s="239"/>
      <c r="K595" s="239"/>
      <c r="L595" s="245"/>
      <c r="M595" s="246"/>
      <c r="N595" s="247"/>
      <c r="O595" s="247"/>
      <c r="P595" s="247"/>
      <c r="Q595" s="247"/>
      <c r="R595" s="247"/>
      <c r="S595" s="247"/>
      <c r="T595" s="248"/>
      <c r="AT595" s="249" t="s">
        <v>160</v>
      </c>
      <c r="AU595" s="249" t="s">
        <v>158</v>
      </c>
      <c r="AV595" s="12" t="s">
        <v>158</v>
      </c>
      <c r="AW595" s="12" t="s">
        <v>35</v>
      </c>
      <c r="AX595" s="12" t="s">
        <v>79</v>
      </c>
      <c r="AY595" s="249" t="s">
        <v>150</v>
      </c>
    </row>
    <row r="596" s="15" customFormat="1">
      <c r="B596" s="271"/>
      <c r="C596" s="272"/>
      <c r="D596" s="240" t="s">
        <v>160</v>
      </c>
      <c r="E596" s="273" t="s">
        <v>1</v>
      </c>
      <c r="F596" s="274" t="s">
        <v>207</v>
      </c>
      <c r="G596" s="272"/>
      <c r="H596" s="275">
        <v>1.0800000000000001</v>
      </c>
      <c r="I596" s="276"/>
      <c r="J596" s="272"/>
      <c r="K596" s="272"/>
      <c r="L596" s="277"/>
      <c r="M596" s="278"/>
      <c r="N596" s="279"/>
      <c r="O596" s="279"/>
      <c r="P596" s="279"/>
      <c r="Q596" s="279"/>
      <c r="R596" s="279"/>
      <c r="S596" s="279"/>
      <c r="T596" s="280"/>
      <c r="AT596" s="281" t="s">
        <v>160</v>
      </c>
      <c r="AU596" s="281" t="s">
        <v>158</v>
      </c>
      <c r="AV596" s="15" t="s">
        <v>151</v>
      </c>
      <c r="AW596" s="15" t="s">
        <v>35</v>
      </c>
      <c r="AX596" s="15" t="s">
        <v>79</v>
      </c>
      <c r="AY596" s="281" t="s">
        <v>150</v>
      </c>
    </row>
    <row r="597" s="13" customFormat="1">
      <c r="B597" s="250"/>
      <c r="C597" s="251"/>
      <c r="D597" s="240" t="s">
        <v>160</v>
      </c>
      <c r="E597" s="252" t="s">
        <v>1</v>
      </c>
      <c r="F597" s="253" t="s">
        <v>172</v>
      </c>
      <c r="G597" s="251"/>
      <c r="H597" s="254">
        <v>14.74</v>
      </c>
      <c r="I597" s="255"/>
      <c r="J597" s="251"/>
      <c r="K597" s="251"/>
      <c r="L597" s="256"/>
      <c r="M597" s="257"/>
      <c r="N597" s="258"/>
      <c r="O597" s="258"/>
      <c r="P597" s="258"/>
      <c r="Q597" s="258"/>
      <c r="R597" s="258"/>
      <c r="S597" s="258"/>
      <c r="T597" s="259"/>
      <c r="AT597" s="260" t="s">
        <v>160</v>
      </c>
      <c r="AU597" s="260" t="s">
        <v>158</v>
      </c>
      <c r="AV597" s="13" t="s">
        <v>157</v>
      </c>
      <c r="AW597" s="13" t="s">
        <v>35</v>
      </c>
      <c r="AX597" s="13" t="s">
        <v>87</v>
      </c>
      <c r="AY597" s="260" t="s">
        <v>150</v>
      </c>
    </row>
    <row r="598" s="1" customFormat="1" ht="24" customHeight="1">
      <c r="B598" s="39"/>
      <c r="C598" s="282" t="s">
        <v>1235</v>
      </c>
      <c r="D598" s="282" t="s">
        <v>253</v>
      </c>
      <c r="E598" s="283" t="s">
        <v>1236</v>
      </c>
      <c r="F598" s="284" t="s">
        <v>1237</v>
      </c>
      <c r="G598" s="285" t="s">
        <v>175</v>
      </c>
      <c r="H598" s="286">
        <v>16.286000000000001</v>
      </c>
      <c r="I598" s="287"/>
      <c r="J598" s="288">
        <f>ROUND(I598*H598,2)</f>
        <v>0</v>
      </c>
      <c r="K598" s="284" t="s">
        <v>1</v>
      </c>
      <c r="L598" s="289"/>
      <c r="M598" s="290" t="s">
        <v>1</v>
      </c>
      <c r="N598" s="291" t="s">
        <v>45</v>
      </c>
      <c r="O598" s="87"/>
      <c r="P598" s="234">
        <f>O598*H598</f>
        <v>0</v>
      </c>
      <c r="Q598" s="234">
        <v>0.0129</v>
      </c>
      <c r="R598" s="234">
        <f>Q598*H598</f>
        <v>0.21008940000000001</v>
      </c>
      <c r="S598" s="234">
        <v>0</v>
      </c>
      <c r="T598" s="235">
        <f>S598*H598</f>
        <v>0</v>
      </c>
      <c r="AR598" s="236" t="s">
        <v>333</v>
      </c>
      <c r="AT598" s="236" t="s">
        <v>253</v>
      </c>
      <c r="AU598" s="236" t="s">
        <v>158</v>
      </c>
      <c r="AY598" s="17" t="s">
        <v>150</v>
      </c>
      <c r="BE598" s="237">
        <f>IF(N598="základní",J598,0)</f>
        <v>0</v>
      </c>
      <c r="BF598" s="237">
        <f>IF(N598="snížená",J598,0)</f>
        <v>0</v>
      </c>
      <c r="BG598" s="237">
        <f>IF(N598="zákl. přenesená",J598,0)</f>
        <v>0</v>
      </c>
      <c r="BH598" s="237">
        <f>IF(N598="sníž. přenesená",J598,0)</f>
        <v>0</v>
      </c>
      <c r="BI598" s="237">
        <f>IF(N598="nulová",J598,0)</f>
        <v>0</v>
      </c>
      <c r="BJ598" s="17" t="s">
        <v>158</v>
      </c>
      <c r="BK598" s="237">
        <f>ROUND(I598*H598,2)</f>
        <v>0</v>
      </c>
      <c r="BL598" s="17" t="s">
        <v>252</v>
      </c>
      <c r="BM598" s="236" t="s">
        <v>1238</v>
      </c>
    </row>
    <row r="599" s="12" customFormat="1">
      <c r="B599" s="238"/>
      <c r="C599" s="239"/>
      <c r="D599" s="240" t="s">
        <v>160</v>
      </c>
      <c r="E599" s="239"/>
      <c r="F599" s="242" t="s">
        <v>1239</v>
      </c>
      <c r="G599" s="239"/>
      <c r="H599" s="243">
        <v>16.286000000000001</v>
      </c>
      <c r="I599" s="244"/>
      <c r="J599" s="239"/>
      <c r="K599" s="239"/>
      <c r="L599" s="245"/>
      <c r="M599" s="246"/>
      <c r="N599" s="247"/>
      <c r="O599" s="247"/>
      <c r="P599" s="247"/>
      <c r="Q599" s="247"/>
      <c r="R599" s="247"/>
      <c r="S599" s="247"/>
      <c r="T599" s="248"/>
      <c r="AT599" s="249" t="s">
        <v>160</v>
      </c>
      <c r="AU599" s="249" t="s">
        <v>158</v>
      </c>
      <c r="AV599" s="12" t="s">
        <v>158</v>
      </c>
      <c r="AW599" s="12" t="s">
        <v>4</v>
      </c>
      <c r="AX599" s="12" t="s">
        <v>87</v>
      </c>
      <c r="AY599" s="249" t="s">
        <v>150</v>
      </c>
    </row>
    <row r="600" s="1" customFormat="1" ht="24" customHeight="1">
      <c r="B600" s="39"/>
      <c r="C600" s="225" t="s">
        <v>1240</v>
      </c>
      <c r="D600" s="225" t="s">
        <v>153</v>
      </c>
      <c r="E600" s="226" t="s">
        <v>1241</v>
      </c>
      <c r="F600" s="227" t="s">
        <v>1242</v>
      </c>
      <c r="G600" s="228" t="s">
        <v>175</v>
      </c>
      <c r="H600" s="229">
        <v>1.0800000000000001</v>
      </c>
      <c r="I600" s="230"/>
      <c r="J600" s="231">
        <f>ROUND(I600*H600,2)</f>
        <v>0</v>
      </c>
      <c r="K600" s="227" t="s">
        <v>164</v>
      </c>
      <c r="L600" s="44"/>
      <c r="M600" s="232" t="s">
        <v>1</v>
      </c>
      <c r="N600" s="233" t="s">
        <v>45</v>
      </c>
      <c r="O600" s="87"/>
      <c r="P600" s="234">
        <f>O600*H600</f>
        <v>0</v>
      </c>
      <c r="Q600" s="234">
        <v>0</v>
      </c>
      <c r="R600" s="234">
        <f>Q600*H600</f>
        <v>0</v>
      </c>
      <c r="S600" s="234">
        <v>0</v>
      </c>
      <c r="T600" s="235">
        <f>S600*H600</f>
        <v>0</v>
      </c>
      <c r="AR600" s="236" t="s">
        <v>252</v>
      </c>
      <c r="AT600" s="236" t="s">
        <v>153</v>
      </c>
      <c r="AU600" s="236" t="s">
        <v>158</v>
      </c>
      <c r="AY600" s="17" t="s">
        <v>150</v>
      </c>
      <c r="BE600" s="237">
        <f>IF(N600="základní",J600,0)</f>
        <v>0</v>
      </c>
      <c r="BF600" s="237">
        <f>IF(N600="snížená",J600,0)</f>
        <v>0</v>
      </c>
      <c r="BG600" s="237">
        <f>IF(N600="zákl. přenesená",J600,0)</f>
        <v>0</v>
      </c>
      <c r="BH600" s="237">
        <f>IF(N600="sníž. přenesená",J600,0)</f>
        <v>0</v>
      </c>
      <c r="BI600" s="237">
        <f>IF(N600="nulová",J600,0)</f>
        <v>0</v>
      </c>
      <c r="BJ600" s="17" t="s">
        <v>158</v>
      </c>
      <c r="BK600" s="237">
        <f>ROUND(I600*H600,2)</f>
        <v>0</v>
      </c>
      <c r="BL600" s="17" t="s">
        <v>252</v>
      </c>
      <c r="BM600" s="236" t="s">
        <v>1243</v>
      </c>
    </row>
    <row r="601" s="14" customFormat="1">
      <c r="B601" s="261"/>
      <c r="C601" s="262"/>
      <c r="D601" s="240" t="s">
        <v>160</v>
      </c>
      <c r="E601" s="263" t="s">
        <v>1</v>
      </c>
      <c r="F601" s="264" t="s">
        <v>1234</v>
      </c>
      <c r="G601" s="262"/>
      <c r="H601" s="263" t="s">
        <v>1</v>
      </c>
      <c r="I601" s="265"/>
      <c r="J601" s="262"/>
      <c r="K601" s="262"/>
      <c r="L601" s="266"/>
      <c r="M601" s="267"/>
      <c r="N601" s="268"/>
      <c r="O601" s="268"/>
      <c r="P601" s="268"/>
      <c r="Q601" s="268"/>
      <c r="R601" s="268"/>
      <c r="S601" s="268"/>
      <c r="T601" s="269"/>
      <c r="AT601" s="270" t="s">
        <v>160</v>
      </c>
      <c r="AU601" s="270" t="s">
        <v>158</v>
      </c>
      <c r="AV601" s="14" t="s">
        <v>87</v>
      </c>
      <c r="AW601" s="14" t="s">
        <v>35</v>
      </c>
      <c r="AX601" s="14" t="s">
        <v>79</v>
      </c>
      <c r="AY601" s="270" t="s">
        <v>150</v>
      </c>
    </row>
    <row r="602" s="12" customFormat="1">
      <c r="B602" s="238"/>
      <c r="C602" s="239"/>
      <c r="D602" s="240" t="s">
        <v>160</v>
      </c>
      <c r="E602" s="241" t="s">
        <v>1</v>
      </c>
      <c r="F602" s="242" t="s">
        <v>358</v>
      </c>
      <c r="G602" s="239"/>
      <c r="H602" s="243">
        <v>1.0800000000000001</v>
      </c>
      <c r="I602" s="244"/>
      <c r="J602" s="239"/>
      <c r="K602" s="239"/>
      <c r="L602" s="245"/>
      <c r="M602" s="246"/>
      <c r="N602" s="247"/>
      <c r="O602" s="247"/>
      <c r="P602" s="247"/>
      <c r="Q602" s="247"/>
      <c r="R602" s="247"/>
      <c r="S602" s="247"/>
      <c r="T602" s="248"/>
      <c r="AT602" s="249" t="s">
        <v>160</v>
      </c>
      <c r="AU602" s="249" t="s">
        <v>158</v>
      </c>
      <c r="AV602" s="12" t="s">
        <v>158</v>
      </c>
      <c r="AW602" s="12" t="s">
        <v>35</v>
      </c>
      <c r="AX602" s="12" t="s">
        <v>79</v>
      </c>
      <c r="AY602" s="249" t="s">
        <v>150</v>
      </c>
    </row>
    <row r="603" s="13" customFormat="1">
      <c r="B603" s="250"/>
      <c r="C603" s="251"/>
      <c r="D603" s="240" t="s">
        <v>160</v>
      </c>
      <c r="E603" s="252" t="s">
        <v>1</v>
      </c>
      <c r="F603" s="253" t="s">
        <v>172</v>
      </c>
      <c r="G603" s="251"/>
      <c r="H603" s="254">
        <v>1.0800000000000001</v>
      </c>
      <c r="I603" s="255"/>
      <c r="J603" s="251"/>
      <c r="K603" s="251"/>
      <c r="L603" s="256"/>
      <c r="M603" s="257"/>
      <c r="N603" s="258"/>
      <c r="O603" s="258"/>
      <c r="P603" s="258"/>
      <c r="Q603" s="258"/>
      <c r="R603" s="258"/>
      <c r="S603" s="258"/>
      <c r="T603" s="259"/>
      <c r="AT603" s="260" t="s">
        <v>160</v>
      </c>
      <c r="AU603" s="260" t="s">
        <v>158</v>
      </c>
      <c r="AV603" s="13" t="s">
        <v>157</v>
      </c>
      <c r="AW603" s="13" t="s">
        <v>35</v>
      </c>
      <c r="AX603" s="13" t="s">
        <v>87</v>
      </c>
      <c r="AY603" s="260" t="s">
        <v>150</v>
      </c>
    </row>
    <row r="604" s="1" customFormat="1" ht="16.5" customHeight="1">
      <c r="B604" s="39"/>
      <c r="C604" s="225" t="s">
        <v>1244</v>
      </c>
      <c r="D604" s="225" t="s">
        <v>153</v>
      </c>
      <c r="E604" s="226" t="s">
        <v>1245</v>
      </c>
      <c r="F604" s="227" t="s">
        <v>1246</v>
      </c>
      <c r="G604" s="228" t="s">
        <v>237</v>
      </c>
      <c r="H604" s="229">
        <v>2.7999999999999998</v>
      </c>
      <c r="I604" s="230"/>
      <c r="J604" s="231">
        <f>ROUND(I604*H604,2)</f>
        <v>0</v>
      </c>
      <c r="K604" s="227" t="s">
        <v>164</v>
      </c>
      <c r="L604" s="44"/>
      <c r="M604" s="232" t="s">
        <v>1</v>
      </c>
      <c r="N604" s="233" t="s">
        <v>45</v>
      </c>
      <c r="O604" s="87"/>
      <c r="P604" s="234">
        <f>O604*H604</f>
        <v>0</v>
      </c>
      <c r="Q604" s="234">
        <v>3.0000000000000001E-05</v>
      </c>
      <c r="R604" s="234">
        <f>Q604*H604</f>
        <v>8.3999999999999995E-05</v>
      </c>
      <c r="S604" s="234">
        <v>0</v>
      </c>
      <c r="T604" s="235">
        <f>S604*H604</f>
        <v>0</v>
      </c>
      <c r="AR604" s="236" t="s">
        <v>252</v>
      </c>
      <c r="AT604" s="236" t="s">
        <v>153</v>
      </c>
      <c r="AU604" s="236" t="s">
        <v>158</v>
      </c>
      <c r="AY604" s="17" t="s">
        <v>150</v>
      </c>
      <c r="BE604" s="237">
        <f>IF(N604="základní",J604,0)</f>
        <v>0</v>
      </c>
      <c r="BF604" s="237">
        <f>IF(N604="snížená",J604,0)</f>
        <v>0</v>
      </c>
      <c r="BG604" s="237">
        <f>IF(N604="zákl. přenesená",J604,0)</f>
        <v>0</v>
      </c>
      <c r="BH604" s="237">
        <f>IF(N604="sníž. přenesená",J604,0)</f>
        <v>0</v>
      </c>
      <c r="BI604" s="237">
        <f>IF(N604="nulová",J604,0)</f>
        <v>0</v>
      </c>
      <c r="BJ604" s="17" t="s">
        <v>158</v>
      </c>
      <c r="BK604" s="237">
        <f>ROUND(I604*H604,2)</f>
        <v>0</v>
      </c>
      <c r="BL604" s="17" t="s">
        <v>252</v>
      </c>
      <c r="BM604" s="236" t="s">
        <v>1247</v>
      </c>
    </row>
    <row r="605" s="12" customFormat="1">
      <c r="B605" s="238"/>
      <c r="C605" s="239"/>
      <c r="D605" s="240" t="s">
        <v>160</v>
      </c>
      <c r="E605" s="241" t="s">
        <v>1</v>
      </c>
      <c r="F605" s="242" t="s">
        <v>1248</v>
      </c>
      <c r="G605" s="239"/>
      <c r="H605" s="243">
        <v>2.7999999999999998</v>
      </c>
      <c r="I605" s="244"/>
      <c r="J605" s="239"/>
      <c r="K605" s="239"/>
      <c r="L605" s="245"/>
      <c r="M605" s="246"/>
      <c r="N605" s="247"/>
      <c r="O605" s="247"/>
      <c r="P605" s="247"/>
      <c r="Q605" s="247"/>
      <c r="R605" s="247"/>
      <c r="S605" s="247"/>
      <c r="T605" s="248"/>
      <c r="AT605" s="249" t="s">
        <v>160</v>
      </c>
      <c r="AU605" s="249" t="s">
        <v>158</v>
      </c>
      <c r="AV605" s="12" t="s">
        <v>158</v>
      </c>
      <c r="AW605" s="12" t="s">
        <v>35</v>
      </c>
      <c r="AX605" s="12" t="s">
        <v>87</v>
      </c>
      <c r="AY605" s="249" t="s">
        <v>150</v>
      </c>
    </row>
    <row r="606" s="1" customFormat="1" ht="24" customHeight="1">
      <c r="B606" s="39"/>
      <c r="C606" s="225" t="s">
        <v>1249</v>
      </c>
      <c r="D606" s="225" t="s">
        <v>153</v>
      </c>
      <c r="E606" s="226" t="s">
        <v>1250</v>
      </c>
      <c r="F606" s="227" t="s">
        <v>1251</v>
      </c>
      <c r="G606" s="228" t="s">
        <v>237</v>
      </c>
      <c r="H606" s="229">
        <v>6.8300000000000001</v>
      </c>
      <c r="I606" s="230"/>
      <c r="J606" s="231">
        <f>ROUND(I606*H606,2)</f>
        <v>0</v>
      </c>
      <c r="K606" s="227" t="s">
        <v>1</v>
      </c>
      <c r="L606" s="44"/>
      <c r="M606" s="232" t="s">
        <v>1</v>
      </c>
      <c r="N606" s="233" t="s">
        <v>45</v>
      </c>
      <c r="O606" s="87"/>
      <c r="P606" s="234">
        <f>O606*H606</f>
        <v>0</v>
      </c>
      <c r="Q606" s="234">
        <v>0.00025999999999999998</v>
      </c>
      <c r="R606" s="234">
        <f>Q606*H606</f>
        <v>0.0017757999999999999</v>
      </c>
      <c r="S606" s="234">
        <v>0</v>
      </c>
      <c r="T606" s="235">
        <f>S606*H606</f>
        <v>0</v>
      </c>
      <c r="AR606" s="236" t="s">
        <v>252</v>
      </c>
      <c r="AT606" s="236" t="s">
        <v>153</v>
      </c>
      <c r="AU606" s="236" t="s">
        <v>158</v>
      </c>
      <c r="AY606" s="17" t="s">
        <v>150</v>
      </c>
      <c r="BE606" s="237">
        <f>IF(N606="základní",J606,0)</f>
        <v>0</v>
      </c>
      <c r="BF606" s="237">
        <f>IF(N606="snížená",J606,0)</f>
        <v>0</v>
      </c>
      <c r="BG606" s="237">
        <f>IF(N606="zákl. přenesená",J606,0)</f>
        <v>0</v>
      </c>
      <c r="BH606" s="237">
        <f>IF(N606="sníž. přenesená",J606,0)</f>
        <v>0</v>
      </c>
      <c r="BI606" s="237">
        <f>IF(N606="nulová",J606,0)</f>
        <v>0</v>
      </c>
      <c r="BJ606" s="17" t="s">
        <v>158</v>
      </c>
      <c r="BK606" s="237">
        <f>ROUND(I606*H606,2)</f>
        <v>0</v>
      </c>
      <c r="BL606" s="17" t="s">
        <v>252</v>
      </c>
      <c r="BM606" s="236" t="s">
        <v>1252</v>
      </c>
    </row>
    <row r="607" s="14" customFormat="1">
      <c r="B607" s="261"/>
      <c r="C607" s="262"/>
      <c r="D607" s="240" t="s">
        <v>160</v>
      </c>
      <c r="E607" s="263" t="s">
        <v>1</v>
      </c>
      <c r="F607" s="264" t="s">
        <v>1176</v>
      </c>
      <c r="G607" s="262"/>
      <c r="H607" s="263" t="s">
        <v>1</v>
      </c>
      <c r="I607" s="265"/>
      <c r="J607" s="262"/>
      <c r="K607" s="262"/>
      <c r="L607" s="266"/>
      <c r="M607" s="267"/>
      <c r="N607" s="268"/>
      <c r="O607" s="268"/>
      <c r="P607" s="268"/>
      <c r="Q607" s="268"/>
      <c r="R607" s="268"/>
      <c r="S607" s="268"/>
      <c r="T607" s="269"/>
      <c r="AT607" s="270" t="s">
        <v>160</v>
      </c>
      <c r="AU607" s="270" t="s">
        <v>158</v>
      </c>
      <c r="AV607" s="14" t="s">
        <v>87</v>
      </c>
      <c r="AW607" s="14" t="s">
        <v>35</v>
      </c>
      <c r="AX607" s="14" t="s">
        <v>79</v>
      </c>
      <c r="AY607" s="270" t="s">
        <v>150</v>
      </c>
    </row>
    <row r="608" s="12" customFormat="1">
      <c r="B608" s="238"/>
      <c r="C608" s="239"/>
      <c r="D608" s="240" t="s">
        <v>160</v>
      </c>
      <c r="E608" s="241" t="s">
        <v>1</v>
      </c>
      <c r="F608" s="242" t="s">
        <v>1253</v>
      </c>
      <c r="G608" s="239"/>
      <c r="H608" s="243">
        <v>6.8300000000000001</v>
      </c>
      <c r="I608" s="244"/>
      <c r="J608" s="239"/>
      <c r="K608" s="239"/>
      <c r="L608" s="245"/>
      <c r="M608" s="246"/>
      <c r="N608" s="247"/>
      <c r="O608" s="247"/>
      <c r="P608" s="247"/>
      <c r="Q608" s="247"/>
      <c r="R608" s="247"/>
      <c r="S608" s="247"/>
      <c r="T608" s="248"/>
      <c r="AT608" s="249" t="s">
        <v>160</v>
      </c>
      <c r="AU608" s="249" t="s">
        <v>158</v>
      </c>
      <c r="AV608" s="12" t="s">
        <v>158</v>
      </c>
      <c r="AW608" s="12" t="s">
        <v>35</v>
      </c>
      <c r="AX608" s="12" t="s">
        <v>79</v>
      </c>
      <c r="AY608" s="249" t="s">
        <v>150</v>
      </c>
    </row>
    <row r="609" s="15" customFormat="1">
      <c r="B609" s="271"/>
      <c r="C609" s="272"/>
      <c r="D609" s="240" t="s">
        <v>160</v>
      </c>
      <c r="E609" s="273" t="s">
        <v>1</v>
      </c>
      <c r="F609" s="274" t="s">
        <v>207</v>
      </c>
      <c r="G609" s="272"/>
      <c r="H609" s="275">
        <v>6.8300000000000001</v>
      </c>
      <c r="I609" s="276"/>
      <c r="J609" s="272"/>
      <c r="K609" s="272"/>
      <c r="L609" s="277"/>
      <c r="M609" s="278"/>
      <c r="N609" s="279"/>
      <c r="O609" s="279"/>
      <c r="P609" s="279"/>
      <c r="Q609" s="279"/>
      <c r="R609" s="279"/>
      <c r="S609" s="279"/>
      <c r="T609" s="280"/>
      <c r="AT609" s="281" t="s">
        <v>160</v>
      </c>
      <c r="AU609" s="281" t="s">
        <v>158</v>
      </c>
      <c r="AV609" s="15" t="s">
        <v>151</v>
      </c>
      <c r="AW609" s="15" t="s">
        <v>35</v>
      </c>
      <c r="AX609" s="15" t="s">
        <v>79</v>
      </c>
      <c r="AY609" s="281" t="s">
        <v>150</v>
      </c>
    </row>
    <row r="610" s="13" customFormat="1">
      <c r="B610" s="250"/>
      <c r="C610" s="251"/>
      <c r="D610" s="240" t="s">
        <v>160</v>
      </c>
      <c r="E610" s="252" t="s">
        <v>1</v>
      </c>
      <c r="F610" s="253" t="s">
        <v>172</v>
      </c>
      <c r="G610" s="251"/>
      <c r="H610" s="254">
        <v>6.8300000000000001</v>
      </c>
      <c r="I610" s="255"/>
      <c r="J610" s="251"/>
      <c r="K610" s="251"/>
      <c r="L610" s="256"/>
      <c r="M610" s="257"/>
      <c r="N610" s="258"/>
      <c r="O610" s="258"/>
      <c r="P610" s="258"/>
      <c r="Q610" s="258"/>
      <c r="R610" s="258"/>
      <c r="S610" s="258"/>
      <c r="T610" s="259"/>
      <c r="AT610" s="260" t="s">
        <v>160</v>
      </c>
      <c r="AU610" s="260" t="s">
        <v>158</v>
      </c>
      <c r="AV610" s="13" t="s">
        <v>157</v>
      </c>
      <c r="AW610" s="13" t="s">
        <v>35</v>
      </c>
      <c r="AX610" s="13" t="s">
        <v>87</v>
      </c>
      <c r="AY610" s="260" t="s">
        <v>150</v>
      </c>
    </row>
    <row r="611" s="1" customFormat="1" ht="24" customHeight="1">
      <c r="B611" s="39"/>
      <c r="C611" s="225" t="s">
        <v>1254</v>
      </c>
      <c r="D611" s="225" t="s">
        <v>153</v>
      </c>
      <c r="E611" s="226" t="s">
        <v>1255</v>
      </c>
      <c r="F611" s="227" t="s">
        <v>1256</v>
      </c>
      <c r="G611" s="228" t="s">
        <v>420</v>
      </c>
      <c r="H611" s="292"/>
      <c r="I611" s="230"/>
      <c r="J611" s="231">
        <f>ROUND(I611*H611,2)</f>
        <v>0</v>
      </c>
      <c r="K611" s="227" t="s">
        <v>164</v>
      </c>
      <c r="L611" s="44"/>
      <c r="M611" s="232" t="s">
        <v>1</v>
      </c>
      <c r="N611" s="233" t="s">
        <v>45</v>
      </c>
      <c r="O611" s="87"/>
      <c r="P611" s="234">
        <f>O611*H611</f>
        <v>0</v>
      </c>
      <c r="Q611" s="234">
        <v>0</v>
      </c>
      <c r="R611" s="234">
        <f>Q611*H611</f>
        <v>0</v>
      </c>
      <c r="S611" s="234">
        <v>0</v>
      </c>
      <c r="T611" s="235">
        <f>S611*H611</f>
        <v>0</v>
      </c>
      <c r="AR611" s="236" t="s">
        <v>252</v>
      </c>
      <c r="AT611" s="236" t="s">
        <v>153</v>
      </c>
      <c r="AU611" s="236" t="s">
        <v>158</v>
      </c>
      <c r="AY611" s="17" t="s">
        <v>150</v>
      </c>
      <c r="BE611" s="237">
        <f>IF(N611="základní",J611,0)</f>
        <v>0</v>
      </c>
      <c r="BF611" s="237">
        <f>IF(N611="snížená",J611,0)</f>
        <v>0</v>
      </c>
      <c r="BG611" s="237">
        <f>IF(N611="zákl. přenesená",J611,0)</f>
        <v>0</v>
      </c>
      <c r="BH611" s="237">
        <f>IF(N611="sníž. přenesená",J611,0)</f>
        <v>0</v>
      </c>
      <c r="BI611" s="237">
        <f>IF(N611="nulová",J611,0)</f>
        <v>0</v>
      </c>
      <c r="BJ611" s="17" t="s">
        <v>158</v>
      </c>
      <c r="BK611" s="237">
        <f>ROUND(I611*H611,2)</f>
        <v>0</v>
      </c>
      <c r="BL611" s="17" t="s">
        <v>252</v>
      </c>
      <c r="BM611" s="236" t="s">
        <v>1257</v>
      </c>
    </row>
    <row r="612" s="11" customFormat="1" ht="22.8" customHeight="1">
      <c r="B612" s="209"/>
      <c r="C612" s="210"/>
      <c r="D612" s="211" t="s">
        <v>78</v>
      </c>
      <c r="E612" s="223" t="s">
        <v>1258</v>
      </c>
      <c r="F612" s="223" t="s">
        <v>1259</v>
      </c>
      <c r="G612" s="210"/>
      <c r="H612" s="210"/>
      <c r="I612" s="213"/>
      <c r="J612" s="224">
        <f>BK612</f>
        <v>0</v>
      </c>
      <c r="K612" s="210"/>
      <c r="L612" s="215"/>
      <c r="M612" s="216"/>
      <c r="N612" s="217"/>
      <c r="O612" s="217"/>
      <c r="P612" s="218">
        <f>SUM(P613:P653)</f>
        <v>0</v>
      </c>
      <c r="Q612" s="217"/>
      <c r="R612" s="218">
        <f>SUM(R613:R653)</f>
        <v>0.27170767000000001</v>
      </c>
      <c r="S612" s="217"/>
      <c r="T612" s="219">
        <f>SUM(T613:T653)</f>
        <v>0.052029160000000005</v>
      </c>
      <c r="AR612" s="220" t="s">
        <v>158</v>
      </c>
      <c r="AT612" s="221" t="s">
        <v>78</v>
      </c>
      <c r="AU612" s="221" t="s">
        <v>87</v>
      </c>
      <c r="AY612" s="220" t="s">
        <v>150</v>
      </c>
      <c r="BK612" s="222">
        <f>SUM(BK613:BK653)</f>
        <v>0</v>
      </c>
    </row>
    <row r="613" s="1" customFormat="1" ht="16.5" customHeight="1">
      <c r="B613" s="39"/>
      <c r="C613" s="225" t="s">
        <v>1260</v>
      </c>
      <c r="D613" s="225" t="s">
        <v>153</v>
      </c>
      <c r="E613" s="226" t="s">
        <v>1261</v>
      </c>
      <c r="F613" s="227" t="s">
        <v>1262</v>
      </c>
      <c r="G613" s="228" t="s">
        <v>175</v>
      </c>
      <c r="H613" s="229">
        <v>167.83600000000001</v>
      </c>
      <c r="I613" s="230"/>
      <c r="J613" s="231">
        <f>ROUND(I613*H613,2)</f>
        <v>0</v>
      </c>
      <c r="K613" s="227" t="s">
        <v>164</v>
      </c>
      <c r="L613" s="44"/>
      <c r="M613" s="232" t="s">
        <v>1</v>
      </c>
      <c r="N613" s="233" t="s">
        <v>45</v>
      </c>
      <c r="O613" s="87"/>
      <c r="P613" s="234">
        <f>O613*H613</f>
        <v>0</v>
      </c>
      <c r="Q613" s="234">
        <v>0.001</v>
      </c>
      <c r="R613" s="234">
        <f>Q613*H613</f>
        <v>0.16783600000000001</v>
      </c>
      <c r="S613" s="234">
        <v>0.00031</v>
      </c>
      <c r="T613" s="235">
        <f>S613*H613</f>
        <v>0.052029160000000005</v>
      </c>
      <c r="AR613" s="236" t="s">
        <v>252</v>
      </c>
      <c r="AT613" s="236" t="s">
        <v>153</v>
      </c>
      <c r="AU613" s="236" t="s">
        <v>158</v>
      </c>
      <c r="AY613" s="17" t="s">
        <v>150</v>
      </c>
      <c r="BE613" s="237">
        <f>IF(N613="základní",J613,0)</f>
        <v>0</v>
      </c>
      <c r="BF613" s="237">
        <f>IF(N613="snížená",J613,0)</f>
        <v>0</v>
      </c>
      <c r="BG613" s="237">
        <f>IF(N613="zákl. přenesená",J613,0)</f>
        <v>0</v>
      </c>
      <c r="BH613" s="237">
        <f>IF(N613="sníž. přenesená",J613,0)</f>
        <v>0</v>
      </c>
      <c r="BI613" s="237">
        <f>IF(N613="nulová",J613,0)</f>
        <v>0</v>
      </c>
      <c r="BJ613" s="17" t="s">
        <v>158</v>
      </c>
      <c r="BK613" s="237">
        <f>ROUND(I613*H613,2)</f>
        <v>0</v>
      </c>
      <c r="BL613" s="17" t="s">
        <v>252</v>
      </c>
      <c r="BM613" s="236" t="s">
        <v>1263</v>
      </c>
    </row>
    <row r="614" s="14" customFormat="1">
      <c r="B614" s="261"/>
      <c r="C614" s="262"/>
      <c r="D614" s="240" t="s">
        <v>160</v>
      </c>
      <c r="E614" s="263" t="s">
        <v>1</v>
      </c>
      <c r="F614" s="264" t="s">
        <v>200</v>
      </c>
      <c r="G614" s="262"/>
      <c r="H614" s="263" t="s">
        <v>1</v>
      </c>
      <c r="I614" s="265"/>
      <c r="J614" s="262"/>
      <c r="K614" s="262"/>
      <c r="L614" s="266"/>
      <c r="M614" s="267"/>
      <c r="N614" s="268"/>
      <c r="O614" s="268"/>
      <c r="P614" s="268"/>
      <c r="Q614" s="268"/>
      <c r="R614" s="268"/>
      <c r="S614" s="268"/>
      <c r="T614" s="269"/>
      <c r="AT614" s="270" t="s">
        <v>160</v>
      </c>
      <c r="AU614" s="270" t="s">
        <v>158</v>
      </c>
      <c r="AV614" s="14" t="s">
        <v>87</v>
      </c>
      <c r="AW614" s="14" t="s">
        <v>35</v>
      </c>
      <c r="AX614" s="14" t="s">
        <v>79</v>
      </c>
      <c r="AY614" s="270" t="s">
        <v>150</v>
      </c>
    </row>
    <row r="615" s="12" customFormat="1">
      <c r="B615" s="238"/>
      <c r="C615" s="239"/>
      <c r="D615" s="240" t="s">
        <v>160</v>
      </c>
      <c r="E615" s="241" t="s">
        <v>1</v>
      </c>
      <c r="F615" s="242" t="s">
        <v>201</v>
      </c>
      <c r="G615" s="239"/>
      <c r="H615" s="243">
        <v>79.495999999999995</v>
      </c>
      <c r="I615" s="244"/>
      <c r="J615" s="239"/>
      <c r="K615" s="239"/>
      <c r="L615" s="245"/>
      <c r="M615" s="246"/>
      <c r="N615" s="247"/>
      <c r="O615" s="247"/>
      <c r="P615" s="247"/>
      <c r="Q615" s="247"/>
      <c r="R615" s="247"/>
      <c r="S615" s="247"/>
      <c r="T615" s="248"/>
      <c r="AT615" s="249" t="s">
        <v>160</v>
      </c>
      <c r="AU615" s="249" t="s">
        <v>158</v>
      </c>
      <c r="AV615" s="12" t="s">
        <v>158</v>
      </c>
      <c r="AW615" s="12" t="s">
        <v>35</v>
      </c>
      <c r="AX615" s="12" t="s">
        <v>79</v>
      </c>
      <c r="AY615" s="249" t="s">
        <v>150</v>
      </c>
    </row>
    <row r="616" s="12" customFormat="1">
      <c r="B616" s="238"/>
      <c r="C616" s="239"/>
      <c r="D616" s="240" t="s">
        <v>160</v>
      </c>
      <c r="E616" s="241" t="s">
        <v>1</v>
      </c>
      <c r="F616" s="242" t="s">
        <v>1264</v>
      </c>
      <c r="G616" s="239"/>
      <c r="H616" s="243">
        <v>9.5579999999999998</v>
      </c>
      <c r="I616" s="244"/>
      <c r="J616" s="239"/>
      <c r="K616" s="239"/>
      <c r="L616" s="245"/>
      <c r="M616" s="246"/>
      <c r="N616" s="247"/>
      <c r="O616" s="247"/>
      <c r="P616" s="247"/>
      <c r="Q616" s="247"/>
      <c r="R616" s="247"/>
      <c r="S616" s="247"/>
      <c r="T616" s="248"/>
      <c r="AT616" s="249" t="s">
        <v>160</v>
      </c>
      <c r="AU616" s="249" t="s">
        <v>158</v>
      </c>
      <c r="AV616" s="12" t="s">
        <v>158</v>
      </c>
      <c r="AW616" s="12" t="s">
        <v>35</v>
      </c>
      <c r="AX616" s="12" t="s">
        <v>79</v>
      </c>
      <c r="AY616" s="249" t="s">
        <v>150</v>
      </c>
    </row>
    <row r="617" s="12" customFormat="1">
      <c r="B617" s="238"/>
      <c r="C617" s="239"/>
      <c r="D617" s="240" t="s">
        <v>160</v>
      </c>
      <c r="E617" s="241" t="s">
        <v>1</v>
      </c>
      <c r="F617" s="242" t="s">
        <v>1265</v>
      </c>
      <c r="G617" s="239"/>
      <c r="H617" s="243">
        <v>27.800000000000001</v>
      </c>
      <c r="I617" s="244"/>
      <c r="J617" s="239"/>
      <c r="K617" s="239"/>
      <c r="L617" s="245"/>
      <c r="M617" s="246"/>
      <c r="N617" s="247"/>
      <c r="O617" s="247"/>
      <c r="P617" s="247"/>
      <c r="Q617" s="247"/>
      <c r="R617" s="247"/>
      <c r="S617" s="247"/>
      <c r="T617" s="248"/>
      <c r="AT617" s="249" t="s">
        <v>160</v>
      </c>
      <c r="AU617" s="249" t="s">
        <v>158</v>
      </c>
      <c r="AV617" s="12" t="s">
        <v>158</v>
      </c>
      <c r="AW617" s="12" t="s">
        <v>35</v>
      </c>
      <c r="AX617" s="12" t="s">
        <v>79</v>
      </c>
      <c r="AY617" s="249" t="s">
        <v>150</v>
      </c>
    </row>
    <row r="618" s="15" customFormat="1">
      <c r="B618" s="271"/>
      <c r="C618" s="272"/>
      <c r="D618" s="240" t="s">
        <v>160</v>
      </c>
      <c r="E618" s="273" t="s">
        <v>1</v>
      </c>
      <c r="F618" s="274" t="s">
        <v>207</v>
      </c>
      <c r="G618" s="272"/>
      <c r="H618" s="275">
        <v>116.854</v>
      </c>
      <c r="I618" s="276"/>
      <c r="J618" s="272"/>
      <c r="K618" s="272"/>
      <c r="L618" s="277"/>
      <c r="M618" s="278"/>
      <c r="N618" s="279"/>
      <c r="O618" s="279"/>
      <c r="P618" s="279"/>
      <c r="Q618" s="279"/>
      <c r="R618" s="279"/>
      <c r="S618" s="279"/>
      <c r="T618" s="280"/>
      <c r="AT618" s="281" t="s">
        <v>160</v>
      </c>
      <c r="AU618" s="281" t="s">
        <v>158</v>
      </c>
      <c r="AV618" s="15" t="s">
        <v>151</v>
      </c>
      <c r="AW618" s="15" t="s">
        <v>35</v>
      </c>
      <c r="AX618" s="15" t="s">
        <v>79</v>
      </c>
      <c r="AY618" s="281" t="s">
        <v>150</v>
      </c>
    </row>
    <row r="619" s="14" customFormat="1">
      <c r="B619" s="261"/>
      <c r="C619" s="262"/>
      <c r="D619" s="240" t="s">
        <v>160</v>
      </c>
      <c r="E619" s="263" t="s">
        <v>1</v>
      </c>
      <c r="F619" s="264" t="s">
        <v>208</v>
      </c>
      <c r="G619" s="262"/>
      <c r="H619" s="263" t="s">
        <v>1</v>
      </c>
      <c r="I619" s="265"/>
      <c r="J619" s="262"/>
      <c r="K619" s="262"/>
      <c r="L619" s="266"/>
      <c r="M619" s="267"/>
      <c r="N619" s="268"/>
      <c r="O619" s="268"/>
      <c r="P619" s="268"/>
      <c r="Q619" s="268"/>
      <c r="R619" s="268"/>
      <c r="S619" s="268"/>
      <c r="T619" s="269"/>
      <c r="AT619" s="270" t="s">
        <v>160</v>
      </c>
      <c r="AU619" s="270" t="s">
        <v>158</v>
      </c>
      <c r="AV619" s="14" t="s">
        <v>87</v>
      </c>
      <c r="AW619" s="14" t="s">
        <v>35</v>
      </c>
      <c r="AX619" s="14" t="s">
        <v>79</v>
      </c>
      <c r="AY619" s="270" t="s">
        <v>150</v>
      </c>
    </row>
    <row r="620" s="12" customFormat="1">
      <c r="B620" s="238"/>
      <c r="C620" s="239"/>
      <c r="D620" s="240" t="s">
        <v>160</v>
      </c>
      <c r="E620" s="241" t="s">
        <v>1</v>
      </c>
      <c r="F620" s="242" t="s">
        <v>209</v>
      </c>
      <c r="G620" s="239"/>
      <c r="H620" s="243">
        <v>24.190000000000001</v>
      </c>
      <c r="I620" s="244"/>
      <c r="J620" s="239"/>
      <c r="K620" s="239"/>
      <c r="L620" s="245"/>
      <c r="M620" s="246"/>
      <c r="N620" s="247"/>
      <c r="O620" s="247"/>
      <c r="P620" s="247"/>
      <c r="Q620" s="247"/>
      <c r="R620" s="247"/>
      <c r="S620" s="247"/>
      <c r="T620" s="248"/>
      <c r="AT620" s="249" t="s">
        <v>160</v>
      </c>
      <c r="AU620" s="249" t="s">
        <v>158</v>
      </c>
      <c r="AV620" s="12" t="s">
        <v>158</v>
      </c>
      <c r="AW620" s="12" t="s">
        <v>35</v>
      </c>
      <c r="AX620" s="12" t="s">
        <v>79</v>
      </c>
      <c r="AY620" s="249" t="s">
        <v>150</v>
      </c>
    </row>
    <row r="621" s="15" customFormat="1">
      <c r="B621" s="271"/>
      <c r="C621" s="272"/>
      <c r="D621" s="240" t="s">
        <v>160</v>
      </c>
      <c r="E621" s="273" t="s">
        <v>1</v>
      </c>
      <c r="F621" s="274" t="s">
        <v>207</v>
      </c>
      <c r="G621" s="272"/>
      <c r="H621" s="275">
        <v>24.190000000000001</v>
      </c>
      <c r="I621" s="276"/>
      <c r="J621" s="272"/>
      <c r="K621" s="272"/>
      <c r="L621" s="277"/>
      <c r="M621" s="278"/>
      <c r="N621" s="279"/>
      <c r="O621" s="279"/>
      <c r="P621" s="279"/>
      <c r="Q621" s="279"/>
      <c r="R621" s="279"/>
      <c r="S621" s="279"/>
      <c r="T621" s="280"/>
      <c r="AT621" s="281" t="s">
        <v>160</v>
      </c>
      <c r="AU621" s="281" t="s">
        <v>158</v>
      </c>
      <c r="AV621" s="15" t="s">
        <v>151</v>
      </c>
      <c r="AW621" s="15" t="s">
        <v>35</v>
      </c>
      <c r="AX621" s="15" t="s">
        <v>79</v>
      </c>
      <c r="AY621" s="281" t="s">
        <v>150</v>
      </c>
    </row>
    <row r="622" s="14" customFormat="1">
      <c r="B622" s="261"/>
      <c r="C622" s="262"/>
      <c r="D622" s="240" t="s">
        <v>160</v>
      </c>
      <c r="E622" s="263" t="s">
        <v>1</v>
      </c>
      <c r="F622" s="264" t="s">
        <v>210</v>
      </c>
      <c r="G622" s="262"/>
      <c r="H622" s="263" t="s">
        <v>1</v>
      </c>
      <c r="I622" s="265"/>
      <c r="J622" s="262"/>
      <c r="K622" s="262"/>
      <c r="L622" s="266"/>
      <c r="M622" s="267"/>
      <c r="N622" s="268"/>
      <c r="O622" s="268"/>
      <c r="P622" s="268"/>
      <c r="Q622" s="268"/>
      <c r="R622" s="268"/>
      <c r="S622" s="268"/>
      <c r="T622" s="269"/>
      <c r="AT622" s="270" t="s">
        <v>160</v>
      </c>
      <c r="AU622" s="270" t="s">
        <v>158</v>
      </c>
      <c r="AV622" s="14" t="s">
        <v>87</v>
      </c>
      <c r="AW622" s="14" t="s">
        <v>35</v>
      </c>
      <c r="AX622" s="14" t="s">
        <v>79</v>
      </c>
      <c r="AY622" s="270" t="s">
        <v>150</v>
      </c>
    </row>
    <row r="623" s="12" customFormat="1">
      <c r="B623" s="238"/>
      <c r="C623" s="239"/>
      <c r="D623" s="240" t="s">
        <v>160</v>
      </c>
      <c r="E623" s="241" t="s">
        <v>1</v>
      </c>
      <c r="F623" s="242" t="s">
        <v>211</v>
      </c>
      <c r="G623" s="239"/>
      <c r="H623" s="243">
        <v>13.054</v>
      </c>
      <c r="I623" s="244"/>
      <c r="J623" s="239"/>
      <c r="K623" s="239"/>
      <c r="L623" s="245"/>
      <c r="M623" s="246"/>
      <c r="N623" s="247"/>
      <c r="O623" s="247"/>
      <c r="P623" s="247"/>
      <c r="Q623" s="247"/>
      <c r="R623" s="247"/>
      <c r="S623" s="247"/>
      <c r="T623" s="248"/>
      <c r="AT623" s="249" t="s">
        <v>160</v>
      </c>
      <c r="AU623" s="249" t="s">
        <v>158</v>
      </c>
      <c r="AV623" s="12" t="s">
        <v>158</v>
      </c>
      <c r="AW623" s="12" t="s">
        <v>35</v>
      </c>
      <c r="AX623" s="12" t="s">
        <v>79</v>
      </c>
      <c r="AY623" s="249" t="s">
        <v>150</v>
      </c>
    </row>
    <row r="624" s="12" customFormat="1">
      <c r="B624" s="238"/>
      <c r="C624" s="239"/>
      <c r="D624" s="240" t="s">
        <v>160</v>
      </c>
      <c r="E624" s="241" t="s">
        <v>1</v>
      </c>
      <c r="F624" s="242" t="s">
        <v>1266</v>
      </c>
      <c r="G624" s="239"/>
      <c r="H624" s="243">
        <v>5.3380000000000001</v>
      </c>
      <c r="I624" s="244"/>
      <c r="J624" s="239"/>
      <c r="K624" s="239"/>
      <c r="L624" s="245"/>
      <c r="M624" s="246"/>
      <c r="N624" s="247"/>
      <c r="O624" s="247"/>
      <c r="P624" s="247"/>
      <c r="Q624" s="247"/>
      <c r="R624" s="247"/>
      <c r="S624" s="247"/>
      <c r="T624" s="248"/>
      <c r="AT624" s="249" t="s">
        <v>160</v>
      </c>
      <c r="AU624" s="249" t="s">
        <v>158</v>
      </c>
      <c r="AV624" s="12" t="s">
        <v>158</v>
      </c>
      <c r="AW624" s="12" t="s">
        <v>35</v>
      </c>
      <c r="AX624" s="12" t="s">
        <v>79</v>
      </c>
      <c r="AY624" s="249" t="s">
        <v>150</v>
      </c>
    </row>
    <row r="625" s="15" customFormat="1">
      <c r="B625" s="271"/>
      <c r="C625" s="272"/>
      <c r="D625" s="240" t="s">
        <v>160</v>
      </c>
      <c r="E625" s="273" t="s">
        <v>1</v>
      </c>
      <c r="F625" s="274" t="s">
        <v>207</v>
      </c>
      <c r="G625" s="272"/>
      <c r="H625" s="275">
        <v>18.391999999999999</v>
      </c>
      <c r="I625" s="276"/>
      <c r="J625" s="272"/>
      <c r="K625" s="272"/>
      <c r="L625" s="277"/>
      <c r="M625" s="278"/>
      <c r="N625" s="279"/>
      <c r="O625" s="279"/>
      <c r="P625" s="279"/>
      <c r="Q625" s="279"/>
      <c r="R625" s="279"/>
      <c r="S625" s="279"/>
      <c r="T625" s="280"/>
      <c r="AT625" s="281" t="s">
        <v>160</v>
      </c>
      <c r="AU625" s="281" t="s">
        <v>158</v>
      </c>
      <c r="AV625" s="15" t="s">
        <v>151</v>
      </c>
      <c r="AW625" s="15" t="s">
        <v>35</v>
      </c>
      <c r="AX625" s="15" t="s">
        <v>79</v>
      </c>
      <c r="AY625" s="281" t="s">
        <v>150</v>
      </c>
    </row>
    <row r="626" s="14" customFormat="1">
      <c r="B626" s="261"/>
      <c r="C626" s="262"/>
      <c r="D626" s="240" t="s">
        <v>160</v>
      </c>
      <c r="E626" s="263" t="s">
        <v>1</v>
      </c>
      <c r="F626" s="264" t="s">
        <v>1267</v>
      </c>
      <c r="G626" s="262"/>
      <c r="H626" s="263" t="s">
        <v>1</v>
      </c>
      <c r="I626" s="265"/>
      <c r="J626" s="262"/>
      <c r="K626" s="262"/>
      <c r="L626" s="266"/>
      <c r="M626" s="267"/>
      <c r="N626" s="268"/>
      <c r="O626" s="268"/>
      <c r="P626" s="268"/>
      <c r="Q626" s="268"/>
      <c r="R626" s="268"/>
      <c r="S626" s="268"/>
      <c r="T626" s="269"/>
      <c r="AT626" s="270" t="s">
        <v>160</v>
      </c>
      <c r="AU626" s="270" t="s">
        <v>158</v>
      </c>
      <c r="AV626" s="14" t="s">
        <v>87</v>
      </c>
      <c r="AW626" s="14" t="s">
        <v>35</v>
      </c>
      <c r="AX626" s="14" t="s">
        <v>79</v>
      </c>
      <c r="AY626" s="270" t="s">
        <v>150</v>
      </c>
    </row>
    <row r="627" s="12" customFormat="1">
      <c r="B627" s="238"/>
      <c r="C627" s="239"/>
      <c r="D627" s="240" t="s">
        <v>160</v>
      </c>
      <c r="E627" s="241" t="s">
        <v>1</v>
      </c>
      <c r="F627" s="242" t="s">
        <v>185</v>
      </c>
      <c r="G627" s="239"/>
      <c r="H627" s="243">
        <v>8.4000000000000004</v>
      </c>
      <c r="I627" s="244"/>
      <c r="J627" s="239"/>
      <c r="K627" s="239"/>
      <c r="L627" s="245"/>
      <c r="M627" s="246"/>
      <c r="N627" s="247"/>
      <c r="O627" s="247"/>
      <c r="P627" s="247"/>
      <c r="Q627" s="247"/>
      <c r="R627" s="247"/>
      <c r="S627" s="247"/>
      <c r="T627" s="248"/>
      <c r="AT627" s="249" t="s">
        <v>160</v>
      </c>
      <c r="AU627" s="249" t="s">
        <v>158</v>
      </c>
      <c r="AV627" s="12" t="s">
        <v>158</v>
      </c>
      <c r="AW627" s="12" t="s">
        <v>35</v>
      </c>
      <c r="AX627" s="12" t="s">
        <v>79</v>
      </c>
      <c r="AY627" s="249" t="s">
        <v>150</v>
      </c>
    </row>
    <row r="628" s="13" customFormat="1">
      <c r="B628" s="250"/>
      <c r="C628" s="251"/>
      <c r="D628" s="240" t="s">
        <v>160</v>
      </c>
      <c r="E628" s="252" t="s">
        <v>1</v>
      </c>
      <c r="F628" s="253" t="s">
        <v>172</v>
      </c>
      <c r="G628" s="251"/>
      <c r="H628" s="254">
        <v>167.83600000000001</v>
      </c>
      <c r="I628" s="255"/>
      <c r="J628" s="251"/>
      <c r="K628" s="251"/>
      <c r="L628" s="256"/>
      <c r="M628" s="257"/>
      <c r="N628" s="258"/>
      <c r="O628" s="258"/>
      <c r="P628" s="258"/>
      <c r="Q628" s="258"/>
      <c r="R628" s="258"/>
      <c r="S628" s="258"/>
      <c r="T628" s="259"/>
      <c r="AT628" s="260" t="s">
        <v>160</v>
      </c>
      <c r="AU628" s="260" t="s">
        <v>158</v>
      </c>
      <c r="AV628" s="13" t="s">
        <v>157</v>
      </c>
      <c r="AW628" s="13" t="s">
        <v>35</v>
      </c>
      <c r="AX628" s="13" t="s">
        <v>87</v>
      </c>
      <c r="AY628" s="260" t="s">
        <v>150</v>
      </c>
    </row>
    <row r="629" s="1" customFormat="1" ht="24" customHeight="1">
      <c r="B629" s="39"/>
      <c r="C629" s="225" t="s">
        <v>1268</v>
      </c>
      <c r="D629" s="225" t="s">
        <v>153</v>
      </c>
      <c r="E629" s="226" t="s">
        <v>1269</v>
      </c>
      <c r="F629" s="227" t="s">
        <v>1270</v>
      </c>
      <c r="G629" s="228" t="s">
        <v>175</v>
      </c>
      <c r="H629" s="229">
        <v>167.83600000000001</v>
      </c>
      <c r="I629" s="230"/>
      <c r="J629" s="231">
        <f>ROUND(I629*H629,2)</f>
        <v>0</v>
      </c>
      <c r="K629" s="227" t="s">
        <v>164</v>
      </c>
      <c r="L629" s="44"/>
      <c r="M629" s="232" t="s">
        <v>1</v>
      </c>
      <c r="N629" s="233" t="s">
        <v>45</v>
      </c>
      <c r="O629" s="87"/>
      <c r="P629" s="234">
        <f>O629*H629</f>
        <v>0</v>
      </c>
      <c r="Q629" s="234">
        <v>0</v>
      </c>
      <c r="R629" s="234">
        <f>Q629*H629</f>
        <v>0</v>
      </c>
      <c r="S629" s="234">
        <v>0</v>
      </c>
      <c r="T629" s="235">
        <f>S629*H629</f>
        <v>0</v>
      </c>
      <c r="AR629" s="236" t="s">
        <v>252</v>
      </c>
      <c r="AT629" s="236" t="s">
        <v>153</v>
      </c>
      <c r="AU629" s="236" t="s">
        <v>158</v>
      </c>
      <c r="AY629" s="17" t="s">
        <v>150</v>
      </c>
      <c r="BE629" s="237">
        <f>IF(N629="základní",J629,0)</f>
        <v>0</v>
      </c>
      <c r="BF629" s="237">
        <f>IF(N629="snížená",J629,0)</f>
        <v>0</v>
      </c>
      <c r="BG629" s="237">
        <f>IF(N629="zákl. přenesená",J629,0)</f>
        <v>0</v>
      </c>
      <c r="BH629" s="237">
        <f>IF(N629="sníž. přenesená",J629,0)</f>
        <v>0</v>
      </c>
      <c r="BI629" s="237">
        <f>IF(N629="nulová",J629,0)</f>
        <v>0</v>
      </c>
      <c r="BJ629" s="17" t="s">
        <v>158</v>
      </c>
      <c r="BK629" s="237">
        <f>ROUND(I629*H629,2)</f>
        <v>0</v>
      </c>
      <c r="BL629" s="17" t="s">
        <v>252</v>
      </c>
      <c r="BM629" s="236" t="s">
        <v>1271</v>
      </c>
    </row>
    <row r="630" s="12" customFormat="1">
      <c r="B630" s="238"/>
      <c r="C630" s="239"/>
      <c r="D630" s="240" t="s">
        <v>160</v>
      </c>
      <c r="E630" s="241" t="s">
        <v>1</v>
      </c>
      <c r="F630" s="242" t="s">
        <v>1272</v>
      </c>
      <c r="G630" s="239"/>
      <c r="H630" s="243">
        <v>167.83600000000001</v>
      </c>
      <c r="I630" s="244"/>
      <c r="J630" s="239"/>
      <c r="K630" s="239"/>
      <c r="L630" s="245"/>
      <c r="M630" s="246"/>
      <c r="N630" s="247"/>
      <c r="O630" s="247"/>
      <c r="P630" s="247"/>
      <c r="Q630" s="247"/>
      <c r="R630" s="247"/>
      <c r="S630" s="247"/>
      <c r="T630" s="248"/>
      <c r="AT630" s="249" t="s">
        <v>160</v>
      </c>
      <c r="AU630" s="249" t="s">
        <v>158</v>
      </c>
      <c r="AV630" s="12" t="s">
        <v>158</v>
      </c>
      <c r="AW630" s="12" t="s">
        <v>35</v>
      </c>
      <c r="AX630" s="12" t="s">
        <v>87</v>
      </c>
      <c r="AY630" s="249" t="s">
        <v>150</v>
      </c>
    </row>
    <row r="631" s="1" customFormat="1" ht="24" customHeight="1">
      <c r="B631" s="39"/>
      <c r="C631" s="225" t="s">
        <v>1273</v>
      </c>
      <c r="D631" s="225" t="s">
        <v>153</v>
      </c>
      <c r="E631" s="226" t="s">
        <v>1274</v>
      </c>
      <c r="F631" s="227" t="s">
        <v>1275</v>
      </c>
      <c r="G631" s="228" t="s">
        <v>175</v>
      </c>
      <c r="H631" s="229">
        <v>211.983</v>
      </c>
      <c r="I631" s="230"/>
      <c r="J631" s="231">
        <f>ROUND(I631*H631,2)</f>
        <v>0</v>
      </c>
      <c r="K631" s="227" t="s">
        <v>164</v>
      </c>
      <c r="L631" s="44"/>
      <c r="M631" s="232" t="s">
        <v>1</v>
      </c>
      <c r="N631" s="233" t="s">
        <v>45</v>
      </c>
      <c r="O631" s="87"/>
      <c r="P631" s="234">
        <f>O631*H631</f>
        <v>0</v>
      </c>
      <c r="Q631" s="234">
        <v>0.00020000000000000001</v>
      </c>
      <c r="R631" s="234">
        <f>Q631*H631</f>
        <v>0.0423966</v>
      </c>
      <c r="S631" s="234">
        <v>0</v>
      </c>
      <c r="T631" s="235">
        <f>S631*H631</f>
        <v>0</v>
      </c>
      <c r="AR631" s="236" t="s">
        <v>252</v>
      </c>
      <c r="AT631" s="236" t="s">
        <v>153</v>
      </c>
      <c r="AU631" s="236" t="s">
        <v>158</v>
      </c>
      <c r="AY631" s="17" t="s">
        <v>150</v>
      </c>
      <c r="BE631" s="237">
        <f>IF(N631="základní",J631,0)</f>
        <v>0</v>
      </c>
      <c r="BF631" s="237">
        <f>IF(N631="snížená",J631,0)</f>
        <v>0</v>
      </c>
      <c r="BG631" s="237">
        <f>IF(N631="zákl. přenesená",J631,0)</f>
        <v>0</v>
      </c>
      <c r="BH631" s="237">
        <f>IF(N631="sníž. přenesená",J631,0)</f>
        <v>0</v>
      </c>
      <c r="BI631" s="237">
        <f>IF(N631="nulová",J631,0)</f>
        <v>0</v>
      </c>
      <c r="BJ631" s="17" t="s">
        <v>158</v>
      </c>
      <c r="BK631" s="237">
        <f>ROUND(I631*H631,2)</f>
        <v>0</v>
      </c>
      <c r="BL631" s="17" t="s">
        <v>252</v>
      </c>
      <c r="BM631" s="236" t="s">
        <v>1276</v>
      </c>
    </row>
    <row r="632" s="14" customFormat="1">
      <c r="B632" s="261"/>
      <c r="C632" s="262"/>
      <c r="D632" s="240" t="s">
        <v>160</v>
      </c>
      <c r="E632" s="263" t="s">
        <v>1</v>
      </c>
      <c r="F632" s="264" t="s">
        <v>200</v>
      </c>
      <c r="G632" s="262"/>
      <c r="H632" s="263" t="s">
        <v>1</v>
      </c>
      <c r="I632" s="265"/>
      <c r="J632" s="262"/>
      <c r="K632" s="262"/>
      <c r="L632" s="266"/>
      <c r="M632" s="267"/>
      <c r="N632" s="268"/>
      <c r="O632" s="268"/>
      <c r="P632" s="268"/>
      <c r="Q632" s="268"/>
      <c r="R632" s="268"/>
      <c r="S632" s="268"/>
      <c r="T632" s="269"/>
      <c r="AT632" s="270" t="s">
        <v>160</v>
      </c>
      <c r="AU632" s="270" t="s">
        <v>158</v>
      </c>
      <c r="AV632" s="14" t="s">
        <v>87</v>
      </c>
      <c r="AW632" s="14" t="s">
        <v>35</v>
      </c>
      <c r="AX632" s="14" t="s">
        <v>79</v>
      </c>
      <c r="AY632" s="270" t="s">
        <v>150</v>
      </c>
    </row>
    <row r="633" s="12" customFormat="1">
      <c r="B633" s="238"/>
      <c r="C633" s="239"/>
      <c r="D633" s="240" t="s">
        <v>160</v>
      </c>
      <c r="E633" s="241" t="s">
        <v>1</v>
      </c>
      <c r="F633" s="242" t="s">
        <v>201</v>
      </c>
      <c r="G633" s="239"/>
      <c r="H633" s="243">
        <v>79.495999999999995</v>
      </c>
      <c r="I633" s="244"/>
      <c r="J633" s="239"/>
      <c r="K633" s="239"/>
      <c r="L633" s="245"/>
      <c r="M633" s="246"/>
      <c r="N633" s="247"/>
      <c r="O633" s="247"/>
      <c r="P633" s="247"/>
      <c r="Q633" s="247"/>
      <c r="R633" s="247"/>
      <c r="S633" s="247"/>
      <c r="T633" s="248"/>
      <c r="AT633" s="249" t="s">
        <v>160</v>
      </c>
      <c r="AU633" s="249" t="s">
        <v>158</v>
      </c>
      <c r="AV633" s="12" t="s">
        <v>158</v>
      </c>
      <c r="AW633" s="12" t="s">
        <v>35</v>
      </c>
      <c r="AX633" s="12" t="s">
        <v>79</v>
      </c>
      <c r="AY633" s="249" t="s">
        <v>150</v>
      </c>
    </row>
    <row r="634" s="12" customFormat="1">
      <c r="B634" s="238"/>
      <c r="C634" s="239"/>
      <c r="D634" s="240" t="s">
        <v>160</v>
      </c>
      <c r="E634" s="241" t="s">
        <v>1</v>
      </c>
      <c r="F634" s="242" t="s">
        <v>1264</v>
      </c>
      <c r="G634" s="239"/>
      <c r="H634" s="243">
        <v>9.5579999999999998</v>
      </c>
      <c r="I634" s="244"/>
      <c r="J634" s="239"/>
      <c r="K634" s="239"/>
      <c r="L634" s="245"/>
      <c r="M634" s="246"/>
      <c r="N634" s="247"/>
      <c r="O634" s="247"/>
      <c r="P634" s="247"/>
      <c r="Q634" s="247"/>
      <c r="R634" s="247"/>
      <c r="S634" s="247"/>
      <c r="T634" s="248"/>
      <c r="AT634" s="249" t="s">
        <v>160</v>
      </c>
      <c r="AU634" s="249" t="s">
        <v>158</v>
      </c>
      <c r="AV634" s="12" t="s">
        <v>158</v>
      </c>
      <c r="AW634" s="12" t="s">
        <v>35</v>
      </c>
      <c r="AX634" s="12" t="s">
        <v>79</v>
      </c>
      <c r="AY634" s="249" t="s">
        <v>150</v>
      </c>
    </row>
    <row r="635" s="12" customFormat="1">
      <c r="B635" s="238"/>
      <c r="C635" s="239"/>
      <c r="D635" s="240" t="s">
        <v>160</v>
      </c>
      <c r="E635" s="241" t="s">
        <v>1</v>
      </c>
      <c r="F635" s="242" t="s">
        <v>1265</v>
      </c>
      <c r="G635" s="239"/>
      <c r="H635" s="243">
        <v>27.800000000000001</v>
      </c>
      <c r="I635" s="244"/>
      <c r="J635" s="239"/>
      <c r="K635" s="239"/>
      <c r="L635" s="245"/>
      <c r="M635" s="246"/>
      <c r="N635" s="247"/>
      <c r="O635" s="247"/>
      <c r="P635" s="247"/>
      <c r="Q635" s="247"/>
      <c r="R635" s="247"/>
      <c r="S635" s="247"/>
      <c r="T635" s="248"/>
      <c r="AT635" s="249" t="s">
        <v>160</v>
      </c>
      <c r="AU635" s="249" t="s">
        <v>158</v>
      </c>
      <c r="AV635" s="12" t="s">
        <v>158</v>
      </c>
      <c r="AW635" s="12" t="s">
        <v>35</v>
      </c>
      <c r="AX635" s="12" t="s">
        <v>79</v>
      </c>
      <c r="AY635" s="249" t="s">
        <v>150</v>
      </c>
    </row>
    <row r="636" s="15" customFormat="1">
      <c r="B636" s="271"/>
      <c r="C636" s="272"/>
      <c r="D636" s="240" t="s">
        <v>160</v>
      </c>
      <c r="E636" s="273" t="s">
        <v>1</v>
      </c>
      <c r="F636" s="274" t="s">
        <v>207</v>
      </c>
      <c r="G636" s="272"/>
      <c r="H636" s="275">
        <v>116.854</v>
      </c>
      <c r="I636" s="276"/>
      <c r="J636" s="272"/>
      <c r="K636" s="272"/>
      <c r="L636" s="277"/>
      <c r="M636" s="278"/>
      <c r="N636" s="279"/>
      <c r="O636" s="279"/>
      <c r="P636" s="279"/>
      <c r="Q636" s="279"/>
      <c r="R636" s="279"/>
      <c r="S636" s="279"/>
      <c r="T636" s="280"/>
      <c r="AT636" s="281" t="s">
        <v>160</v>
      </c>
      <c r="AU636" s="281" t="s">
        <v>158</v>
      </c>
      <c r="AV636" s="15" t="s">
        <v>151</v>
      </c>
      <c r="AW636" s="15" t="s">
        <v>35</v>
      </c>
      <c r="AX636" s="15" t="s">
        <v>79</v>
      </c>
      <c r="AY636" s="281" t="s">
        <v>150</v>
      </c>
    </row>
    <row r="637" s="14" customFormat="1">
      <c r="B637" s="261"/>
      <c r="C637" s="262"/>
      <c r="D637" s="240" t="s">
        <v>160</v>
      </c>
      <c r="E637" s="263" t="s">
        <v>1</v>
      </c>
      <c r="F637" s="264" t="s">
        <v>208</v>
      </c>
      <c r="G637" s="262"/>
      <c r="H637" s="263" t="s">
        <v>1</v>
      </c>
      <c r="I637" s="265"/>
      <c r="J637" s="262"/>
      <c r="K637" s="262"/>
      <c r="L637" s="266"/>
      <c r="M637" s="267"/>
      <c r="N637" s="268"/>
      <c r="O637" s="268"/>
      <c r="P637" s="268"/>
      <c r="Q637" s="268"/>
      <c r="R637" s="268"/>
      <c r="S637" s="268"/>
      <c r="T637" s="269"/>
      <c r="AT637" s="270" t="s">
        <v>160</v>
      </c>
      <c r="AU637" s="270" t="s">
        <v>158</v>
      </c>
      <c r="AV637" s="14" t="s">
        <v>87</v>
      </c>
      <c r="AW637" s="14" t="s">
        <v>35</v>
      </c>
      <c r="AX637" s="14" t="s">
        <v>79</v>
      </c>
      <c r="AY637" s="270" t="s">
        <v>150</v>
      </c>
    </row>
    <row r="638" s="12" customFormat="1">
      <c r="B638" s="238"/>
      <c r="C638" s="239"/>
      <c r="D638" s="240" t="s">
        <v>160</v>
      </c>
      <c r="E638" s="241" t="s">
        <v>1</v>
      </c>
      <c r="F638" s="242" t="s">
        <v>1277</v>
      </c>
      <c r="G638" s="239"/>
      <c r="H638" s="243">
        <v>45.030999999999999</v>
      </c>
      <c r="I638" s="244"/>
      <c r="J638" s="239"/>
      <c r="K638" s="239"/>
      <c r="L638" s="245"/>
      <c r="M638" s="246"/>
      <c r="N638" s="247"/>
      <c r="O638" s="247"/>
      <c r="P638" s="247"/>
      <c r="Q638" s="247"/>
      <c r="R638" s="247"/>
      <c r="S638" s="247"/>
      <c r="T638" s="248"/>
      <c r="AT638" s="249" t="s">
        <v>160</v>
      </c>
      <c r="AU638" s="249" t="s">
        <v>158</v>
      </c>
      <c r="AV638" s="12" t="s">
        <v>158</v>
      </c>
      <c r="AW638" s="12" t="s">
        <v>35</v>
      </c>
      <c r="AX638" s="12" t="s">
        <v>79</v>
      </c>
      <c r="AY638" s="249" t="s">
        <v>150</v>
      </c>
    </row>
    <row r="639" s="15" customFormat="1">
      <c r="B639" s="271"/>
      <c r="C639" s="272"/>
      <c r="D639" s="240" t="s">
        <v>160</v>
      </c>
      <c r="E639" s="273" t="s">
        <v>1</v>
      </c>
      <c r="F639" s="274" t="s">
        <v>207</v>
      </c>
      <c r="G639" s="272"/>
      <c r="H639" s="275">
        <v>45.030999999999999</v>
      </c>
      <c r="I639" s="276"/>
      <c r="J639" s="272"/>
      <c r="K639" s="272"/>
      <c r="L639" s="277"/>
      <c r="M639" s="278"/>
      <c r="N639" s="279"/>
      <c r="O639" s="279"/>
      <c r="P639" s="279"/>
      <c r="Q639" s="279"/>
      <c r="R639" s="279"/>
      <c r="S639" s="279"/>
      <c r="T639" s="280"/>
      <c r="AT639" s="281" t="s">
        <v>160</v>
      </c>
      <c r="AU639" s="281" t="s">
        <v>158</v>
      </c>
      <c r="AV639" s="15" t="s">
        <v>151</v>
      </c>
      <c r="AW639" s="15" t="s">
        <v>35</v>
      </c>
      <c r="AX639" s="15" t="s">
        <v>79</v>
      </c>
      <c r="AY639" s="281" t="s">
        <v>150</v>
      </c>
    </row>
    <row r="640" s="14" customFormat="1">
      <c r="B640" s="261"/>
      <c r="C640" s="262"/>
      <c r="D640" s="240" t="s">
        <v>160</v>
      </c>
      <c r="E640" s="263" t="s">
        <v>1</v>
      </c>
      <c r="F640" s="264" t="s">
        <v>210</v>
      </c>
      <c r="G640" s="262"/>
      <c r="H640" s="263" t="s">
        <v>1</v>
      </c>
      <c r="I640" s="265"/>
      <c r="J640" s="262"/>
      <c r="K640" s="262"/>
      <c r="L640" s="266"/>
      <c r="M640" s="267"/>
      <c r="N640" s="268"/>
      <c r="O640" s="268"/>
      <c r="P640" s="268"/>
      <c r="Q640" s="268"/>
      <c r="R640" s="268"/>
      <c r="S640" s="268"/>
      <c r="T640" s="269"/>
      <c r="AT640" s="270" t="s">
        <v>160</v>
      </c>
      <c r="AU640" s="270" t="s">
        <v>158</v>
      </c>
      <c r="AV640" s="14" t="s">
        <v>87</v>
      </c>
      <c r="AW640" s="14" t="s">
        <v>35</v>
      </c>
      <c r="AX640" s="14" t="s">
        <v>79</v>
      </c>
      <c r="AY640" s="270" t="s">
        <v>150</v>
      </c>
    </row>
    <row r="641" s="12" customFormat="1">
      <c r="B641" s="238"/>
      <c r="C641" s="239"/>
      <c r="D641" s="240" t="s">
        <v>160</v>
      </c>
      <c r="E641" s="241" t="s">
        <v>1</v>
      </c>
      <c r="F641" s="242" t="s">
        <v>1278</v>
      </c>
      <c r="G641" s="239"/>
      <c r="H641" s="243">
        <v>22.215</v>
      </c>
      <c r="I641" s="244"/>
      <c r="J641" s="239"/>
      <c r="K641" s="239"/>
      <c r="L641" s="245"/>
      <c r="M641" s="246"/>
      <c r="N641" s="247"/>
      <c r="O641" s="247"/>
      <c r="P641" s="247"/>
      <c r="Q641" s="247"/>
      <c r="R641" s="247"/>
      <c r="S641" s="247"/>
      <c r="T641" s="248"/>
      <c r="AT641" s="249" t="s">
        <v>160</v>
      </c>
      <c r="AU641" s="249" t="s">
        <v>158</v>
      </c>
      <c r="AV641" s="12" t="s">
        <v>158</v>
      </c>
      <c r="AW641" s="12" t="s">
        <v>35</v>
      </c>
      <c r="AX641" s="12" t="s">
        <v>79</v>
      </c>
      <c r="AY641" s="249" t="s">
        <v>150</v>
      </c>
    </row>
    <row r="642" s="12" customFormat="1">
      <c r="B642" s="238"/>
      <c r="C642" s="239"/>
      <c r="D642" s="240" t="s">
        <v>160</v>
      </c>
      <c r="E642" s="241" t="s">
        <v>1</v>
      </c>
      <c r="F642" s="242" t="s">
        <v>1266</v>
      </c>
      <c r="G642" s="239"/>
      <c r="H642" s="243">
        <v>5.3380000000000001</v>
      </c>
      <c r="I642" s="244"/>
      <c r="J642" s="239"/>
      <c r="K642" s="239"/>
      <c r="L642" s="245"/>
      <c r="M642" s="246"/>
      <c r="N642" s="247"/>
      <c r="O642" s="247"/>
      <c r="P642" s="247"/>
      <c r="Q642" s="247"/>
      <c r="R642" s="247"/>
      <c r="S642" s="247"/>
      <c r="T642" s="248"/>
      <c r="AT642" s="249" t="s">
        <v>160</v>
      </c>
      <c r="AU642" s="249" t="s">
        <v>158</v>
      </c>
      <c r="AV642" s="12" t="s">
        <v>158</v>
      </c>
      <c r="AW642" s="12" t="s">
        <v>35</v>
      </c>
      <c r="AX642" s="12" t="s">
        <v>79</v>
      </c>
      <c r="AY642" s="249" t="s">
        <v>150</v>
      </c>
    </row>
    <row r="643" s="15" customFormat="1">
      <c r="B643" s="271"/>
      <c r="C643" s="272"/>
      <c r="D643" s="240" t="s">
        <v>160</v>
      </c>
      <c r="E643" s="273" t="s">
        <v>1</v>
      </c>
      <c r="F643" s="274" t="s">
        <v>207</v>
      </c>
      <c r="G643" s="272"/>
      <c r="H643" s="275">
        <v>27.553000000000001</v>
      </c>
      <c r="I643" s="276"/>
      <c r="J643" s="272"/>
      <c r="K643" s="272"/>
      <c r="L643" s="277"/>
      <c r="M643" s="278"/>
      <c r="N643" s="279"/>
      <c r="O643" s="279"/>
      <c r="P643" s="279"/>
      <c r="Q643" s="279"/>
      <c r="R643" s="279"/>
      <c r="S643" s="279"/>
      <c r="T643" s="280"/>
      <c r="AT643" s="281" t="s">
        <v>160</v>
      </c>
      <c r="AU643" s="281" t="s">
        <v>158</v>
      </c>
      <c r="AV643" s="15" t="s">
        <v>151</v>
      </c>
      <c r="AW643" s="15" t="s">
        <v>35</v>
      </c>
      <c r="AX643" s="15" t="s">
        <v>79</v>
      </c>
      <c r="AY643" s="281" t="s">
        <v>150</v>
      </c>
    </row>
    <row r="644" s="14" customFormat="1">
      <c r="B644" s="261"/>
      <c r="C644" s="262"/>
      <c r="D644" s="240" t="s">
        <v>160</v>
      </c>
      <c r="E644" s="263" t="s">
        <v>1</v>
      </c>
      <c r="F644" s="264" t="s">
        <v>1267</v>
      </c>
      <c r="G644" s="262"/>
      <c r="H644" s="263" t="s">
        <v>1</v>
      </c>
      <c r="I644" s="265"/>
      <c r="J644" s="262"/>
      <c r="K644" s="262"/>
      <c r="L644" s="266"/>
      <c r="M644" s="267"/>
      <c r="N644" s="268"/>
      <c r="O644" s="268"/>
      <c r="P644" s="268"/>
      <c r="Q644" s="268"/>
      <c r="R644" s="268"/>
      <c r="S644" s="268"/>
      <c r="T644" s="269"/>
      <c r="AT644" s="270" t="s">
        <v>160</v>
      </c>
      <c r="AU644" s="270" t="s">
        <v>158</v>
      </c>
      <c r="AV644" s="14" t="s">
        <v>87</v>
      </c>
      <c r="AW644" s="14" t="s">
        <v>35</v>
      </c>
      <c r="AX644" s="14" t="s">
        <v>79</v>
      </c>
      <c r="AY644" s="270" t="s">
        <v>150</v>
      </c>
    </row>
    <row r="645" s="12" customFormat="1">
      <c r="B645" s="238"/>
      <c r="C645" s="239"/>
      <c r="D645" s="240" t="s">
        <v>160</v>
      </c>
      <c r="E645" s="241" t="s">
        <v>1</v>
      </c>
      <c r="F645" s="242" t="s">
        <v>185</v>
      </c>
      <c r="G645" s="239"/>
      <c r="H645" s="243">
        <v>8.4000000000000004</v>
      </c>
      <c r="I645" s="244"/>
      <c r="J645" s="239"/>
      <c r="K645" s="239"/>
      <c r="L645" s="245"/>
      <c r="M645" s="246"/>
      <c r="N645" s="247"/>
      <c r="O645" s="247"/>
      <c r="P645" s="247"/>
      <c r="Q645" s="247"/>
      <c r="R645" s="247"/>
      <c r="S645" s="247"/>
      <c r="T645" s="248"/>
      <c r="AT645" s="249" t="s">
        <v>160</v>
      </c>
      <c r="AU645" s="249" t="s">
        <v>158</v>
      </c>
      <c r="AV645" s="12" t="s">
        <v>158</v>
      </c>
      <c r="AW645" s="12" t="s">
        <v>35</v>
      </c>
      <c r="AX645" s="12" t="s">
        <v>79</v>
      </c>
      <c r="AY645" s="249" t="s">
        <v>150</v>
      </c>
    </row>
    <row r="646" s="15" customFormat="1">
      <c r="B646" s="271"/>
      <c r="C646" s="272"/>
      <c r="D646" s="240" t="s">
        <v>160</v>
      </c>
      <c r="E646" s="273" t="s">
        <v>1</v>
      </c>
      <c r="F646" s="274" t="s">
        <v>207</v>
      </c>
      <c r="G646" s="272"/>
      <c r="H646" s="275">
        <v>8.4000000000000004</v>
      </c>
      <c r="I646" s="276"/>
      <c r="J646" s="272"/>
      <c r="K646" s="272"/>
      <c r="L646" s="277"/>
      <c r="M646" s="278"/>
      <c r="N646" s="279"/>
      <c r="O646" s="279"/>
      <c r="P646" s="279"/>
      <c r="Q646" s="279"/>
      <c r="R646" s="279"/>
      <c r="S646" s="279"/>
      <c r="T646" s="280"/>
      <c r="AT646" s="281" t="s">
        <v>160</v>
      </c>
      <c r="AU646" s="281" t="s">
        <v>158</v>
      </c>
      <c r="AV646" s="15" t="s">
        <v>151</v>
      </c>
      <c r="AW646" s="15" t="s">
        <v>35</v>
      </c>
      <c r="AX646" s="15" t="s">
        <v>79</v>
      </c>
      <c r="AY646" s="281" t="s">
        <v>150</v>
      </c>
    </row>
    <row r="647" s="14" customFormat="1">
      <c r="B647" s="261"/>
      <c r="C647" s="262"/>
      <c r="D647" s="240" t="s">
        <v>160</v>
      </c>
      <c r="E647" s="263" t="s">
        <v>1</v>
      </c>
      <c r="F647" s="264" t="s">
        <v>1279</v>
      </c>
      <c r="G647" s="262"/>
      <c r="H647" s="263" t="s">
        <v>1</v>
      </c>
      <c r="I647" s="265"/>
      <c r="J647" s="262"/>
      <c r="K647" s="262"/>
      <c r="L647" s="266"/>
      <c r="M647" s="267"/>
      <c r="N647" s="268"/>
      <c r="O647" s="268"/>
      <c r="P647" s="268"/>
      <c r="Q647" s="268"/>
      <c r="R647" s="268"/>
      <c r="S647" s="268"/>
      <c r="T647" s="269"/>
      <c r="AT647" s="270" t="s">
        <v>160</v>
      </c>
      <c r="AU647" s="270" t="s">
        <v>158</v>
      </c>
      <c r="AV647" s="14" t="s">
        <v>87</v>
      </c>
      <c r="AW647" s="14" t="s">
        <v>35</v>
      </c>
      <c r="AX647" s="14" t="s">
        <v>79</v>
      </c>
      <c r="AY647" s="270" t="s">
        <v>150</v>
      </c>
    </row>
    <row r="648" s="12" customFormat="1">
      <c r="B648" s="238"/>
      <c r="C648" s="239"/>
      <c r="D648" s="240" t="s">
        <v>160</v>
      </c>
      <c r="E648" s="241" t="s">
        <v>1</v>
      </c>
      <c r="F648" s="242" t="s">
        <v>1280</v>
      </c>
      <c r="G648" s="239"/>
      <c r="H648" s="243">
        <v>11.145</v>
      </c>
      <c r="I648" s="244"/>
      <c r="J648" s="239"/>
      <c r="K648" s="239"/>
      <c r="L648" s="245"/>
      <c r="M648" s="246"/>
      <c r="N648" s="247"/>
      <c r="O648" s="247"/>
      <c r="P648" s="247"/>
      <c r="Q648" s="247"/>
      <c r="R648" s="247"/>
      <c r="S648" s="247"/>
      <c r="T648" s="248"/>
      <c r="AT648" s="249" t="s">
        <v>160</v>
      </c>
      <c r="AU648" s="249" t="s">
        <v>158</v>
      </c>
      <c r="AV648" s="12" t="s">
        <v>158</v>
      </c>
      <c r="AW648" s="12" t="s">
        <v>35</v>
      </c>
      <c r="AX648" s="12" t="s">
        <v>79</v>
      </c>
      <c r="AY648" s="249" t="s">
        <v>150</v>
      </c>
    </row>
    <row r="649" s="12" customFormat="1">
      <c r="B649" s="238"/>
      <c r="C649" s="239"/>
      <c r="D649" s="240" t="s">
        <v>160</v>
      </c>
      <c r="E649" s="241" t="s">
        <v>1</v>
      </c>
      <c r="F649" s="242" t="s">
        <v>1281</v>
      </c>
      <c r="G649" s="239"/>
      <c r="H649" s="243">
        <v>3</v>
      </c>
      <c r="I649" s="244"/>
      <c r="J649" s="239"/>
      <c r="K649" s="239"/>
      <c r="L649" s="245"/>
      <c r="M649" s="246"/>
      <c r="N649" s="247"/>
      <c r="O649" s="247"/>
      <c r="P649" s="247"/>
      <c r="Q649" s="247"/>
      <c r="R649" s="247"/>
      <c r="S649" s="247"/>
      <c r="T649" s="248"/>
      <c r="AT649" s="249" t="s">
        <v>160</v>
      </c>
      <c r="AU649" s="249" t="s">
        <v>158</v>
      </c>
      <c r="AV649" s="12" t="s">
        <v>158</v>
      </c>
      <c r="AW649" s="12" t="s">
        <v>35</v>
      </c>
      <c r="AX649" s="12" t="s">
        <v>79</v>
      </c>
      <c r="AY649" s="249" t="s">
        <v>150</v>
      </c>
    </row>
    <row r="650" s="15" customFormat="1">
      <c r="B650" s="271"/>
      <c r="C650" s="272"/>
      <c r="D650" s="240" t="s">
        <v>160</v>
      </c>
      <c r="E650" s="273" t="s">
        <v>1</v>
      </c>
      <c r="F650" s="274" t="s">
        <v>207</v>
      </c>
      <c r="G650" s="272"/>
      <c r="H650" s="275">
        <v>14.145</v>
      </c>
      <c r="I650" s="276"/>
      <c r="J650" s="272"/>
      <c r="K650" s="272"/>
      <c r="L650" s="277"/>
      <c r="M650" s="278"/>
      <c r="N650" s="279"/>
      <c r="O650" s="279"/>
      <c r="P650" s="279"/>
      <c r="Q650" s="279"/>
      <c r="R650" s="279"/>
      <c r="S650" s="279"/>
      <c r="T650" s="280"/>
      <c r="AT650" s="281" t="s">
        <v>160</v>
      </c>
      <c r="AU650" s="281" t="s">
        <v>158</v>
      </c>
      <c r="AV650" s="15" t="s">
        <v>151</v>
      </c>
      <c r="AW650" s="15" t="s">
        <v>35</v>
      </c>
      <c r="AX650" s="15" t="s">
        <v>79</v>
      </c>
      <c r="AY650" s="281" t="s">
        <v>150</v>
      </c>
    </row>
    <row r="651" s="13" customFormat="1">
      <c r="B651" s="250"/>
      <c r="C651" s="251"/>
      <c r="D651" s="240" t="s">
        <v>160</v>
      </c>
      <c r="E651" s="252" t="s">
        <v>1</v>
      </c>
      <c r="F651" s="253" t="s">
        <v>172</v>
      </c>
      <c r="G651" s="251"/>
      <c r="H651" s="254">
        <v>211.983</v>
      </c>
      <c r="I651" s="255"/>
      <c r="J651" s="251"/>
      <c r="K651" s="251"/>
      <c r="L651" s="256"/>
      <c r="M651" s="257"/>
      <c r="N651" s="258"/>
      <c r="O651" s="258"/>
      <c r="P651" s="258"/>
      <c r="Q651" s="258"/>
      <c r="R651" s="258"/>
      <c r="S651" s="258"/>
      <c r="T651" s="259"/>
      <c r="AT651" s="260" t="s">
        <v>160</v>
      </c>
      <c r="AU651" s="260" t="s">
        <v>158</v>
      </c>
      <c r="AV651" s="13" t="s">
        <v>157</v>
      </c>
      <c r="AW651" s="13" t="s">
        <v>35</v>
      </c>
      <c r="AX651" s="13" t="s">
        <v>87</v>
      </c>
      <c r="AY651" s="260" t="s">
        <v>150</v>
      </c>
    </row>
    <row r="652" s="1" customFormat="1" ht="24" customHeight="1">
      <c r="B652" s="39"/>
      <c r="C652" s="225" t="s">
        <v>1282</v>
      </c>
      <c r="D652" s="225" t="s">
        <v>153</v>
      </c>
      <c r="E652" s="226" t="s">
        <v>1283</v>
      </c>
      <c r="F652" s="227" t="s">
        <v>1284</v>
      </c>
      <c r="G652" s="228" t="s">
        <v>175</v>
      </c>
      <c r="H652" s="229">
        <v>211.983</v>
      </c>
      <c r="I652" s="230"/>
      <c r="J652" s="231">
        <f>ROUND(I652*H652,2)</f>
        <v>0</v>
      </c>
      <c r="K652" s="227" t="s">
        <v>164</v>
      </c>
      <c r="L652" s="44"/>
      <c r="M652" s="232" t="s">
        <v>1</v>
      </c>
      <c r="N652" s="233" t="s">
        <v>45</v>
      </c>
      <c r="O652" s="87"/>
      <c r="P652" s="234">
        <f>O652*H652</f>
        <v>0</v>
      </c>
      <c r="Q652" s="234">
        <v>0.00029</v>
      </c>
      <c r="R652" s="234">
        <f>Q652*H652</f>
        <v>0.06147507</v>
      </c>
      <c r="S652" s="234">
        <v>0</v>
      </c>
      <c r="T652" s="235">
        <f>S652*H652</f>
        <v>0</v>
      </c>
      <c r="AR652" s="236" t="s">
        <v>252</v>
      </c>
      <c r="AT652" s="236" t="s">
        <v>153</v>
      </c>
      <c r="AU652" s="236" t="s">
        <v>158</v>
      </c>
      <c r="AY652" s="17" t="s">
        <v>150</v>
      </c>
      <c r="BE652" s="237">
        <f>IF(N652="základní",J652,0)</f>
        <v>0</v>
      </c>
      <c r="BF652" s="237">
        <f>IF(N652="snížená",J652,0)</f>
        <v>0</v>
      </c>
      <c r="BG652" s="237">
        <f>IF(N652="zákl. přenesená",J652,0)</f>
        <v>0</v>
      </c>
      <c r="BH652" s="237">
        <f>IF(N652="sníž. přenesená",J652,0)</f>
        <v>0</v>
      </c>
      <c r="BI652" s="237">
        <f>IF(N652="nulová",J652,0)</f>
        <v>0</v>
      </c>
      <c r="BJ652" s="17" t="s">
        <v>158</v>
      </c>
      <c r="BK652" s="237">
        <f>ROUND(I652*H652,2)</f>
        <v>0</v>
      </c>
      <c r="BL652" s="17" t="s">
        <v>252</v>
      </c>
      <c r="BM652" s="236" t="s">
        <v>1285</v>
      </c>
    </row>
    <row r="653" s="12" customFormat="1">
      <c r="B653" s="238"/>
      <c r="C653" s="239"/>
      <c r="D653" s="240" t="s">
        <v>160</v>
      </c>
      <c r="E653" s="241" t="s">
        <v>1</v>
      </c>
      <c r="F653" s="242" t="s">
        <v>1286</v>
      </c>
      <c r="G653" s="239"/>
      <c r="H653" s="243">
        <v>211.983</v>
      </c>
      <c r="I653" s="244"/>
      <c r="J653" s="239"/>
      <c r="K653" s="239"/>
      <c r="L653" s="245"/>
      <c r="M653" s="246"/>
      <c r="N653" s="247"/>
      <c r="O653" s="247"/>
      <c r="P653" s="247"/>
      <c r="Q653" s="247"/>
      <c r="R653" s="247"/>
      <c r="S653" s="247"/>
      <c r="T653" s="248"/>
      <c r="AT653" s="249" t="s">
        <v>160</v>
      </c>
      <c r="AU653" s="249" t="s">
        <v>158</v>
      </c>
      <c r="AV653" s="12" t="s">
        <v>158</v>
      </c>
      <c r="AW653" s="12" t="s">
        <v>35</v>
      </c>
      <c r="AX653" s="12" t="s">
        <v>87</v>
      </c>
      <c r="AY653" s="249" t="s">
        <v>150</v>
      </c>
    </row>
    <row r="654" s="11" customFormat="1" ht="25.92" customHeight="1">
      <c r="B654" s="209"/>
      <c r="C654" s="210"/>
      <c r="D654" s="211" t="s">
        <v>78</v>
      </c>
      <c r="E654" s="212" t="s">
        <v>253</v>
      </c>
      <c r="F654" s="212" t="s">
        <v>1287</v>
      </c>
      <c r="G654" s="210"/>
      <c r="H654" s="210"/>
      <c r="I654" s="213"/>
      <c r="J654" s="214">
        <f>BK654</f>
        <v>0</v>
      </c>
      <c r="K654" s="210"/>
      <c r="L654" s="215"/>
      <c r="M654" s="216"/>
      <c r="N654" s="217"/>
      <c r="O654" s="217"/>
      <c r="P654" s="218">
        <f>P655</f>
        <v>0</v>
      </c>
      <c r="Q654" s="217"/>
      <c r="R654" s="218">
        <f>R655</f>
        <v>0.03891</v>
      </c>
      <c r="S654" s="217"/>
      <c r="T654" s="219">
        <f>T655</f>
        <v>0</v>
      </c>
      <c r="AR654" s="220" t="s">
        <v>151</v>
      </c>
      <c r="AT654" s="221" t="s">
        <v>78</v>
      </c>
      <c r="AU654" s="221" t="s">
        <v>79</v>
      </c>
      <c r="AY654" s="220" t="s">
        <v>150</v>
      </c>
      <c r="BK654" s="222">
        <f>BK655</f>
        <v>0</v>
      </c>
    </row>
    <row r="655" s="11" customFormat="1" ht="22.8" customHeight="1">
      <c r="B655" s="209"/>
      <c r="C655" s="210"/>
      <c r="D655" s="211" t="s">
        <v>78</v>
      </c>
      <c r="E655" s="223" t="s">
        <v>1288</v>
      </c>
      <c r="F655" s="223" t="s">
        <v>1289</v>
      </c>
      <c r="G655" s="210"/>
      <c r="H655" s="210"/>
      <c r="I655" s="213"/>
      <c r="J655" s="224">
        <f>BK655</f>
        <v>0</v>
      </c>
      <c r="K655" s="210"/>
      <c r="L655" s="215"/>
      <c r="M655" s="216"/>
      <c r="N655" s="217"/>
      <c r="O655" s="217"/>
      <c r="P655" s="218">
        <f>SUM(P656:P665)</f>
        <v>0</v>
      </c>
      <c r="Q655" s="217"/>
      <c r="R655" s="218">
        <f>SUM(R656:R665)</f>
        <v>0.03891</v>
      </c>
      <c r="S655" s="217"/>
      <c r="T655" s="219">
        <f>SUM(T656:T665)</f>
        <v>0</v>
      </c>
      <c r="AR655" s="220" t="s">
        <v>151</v>
      </c>
      <c r="AT655" s="221" t="s">
        <v>78</v>
      </c>
      <c r="AU655" s="221" t="s">
        <v>87</v>
      </c>
      <c r="AY655" s="220" t="s">
        <v>150</v>
      </c>
      <c r="BK655" s="222">
        <f>SUM(BK656:BK665)</f>
        <v>0</v>
      </c>
    </row>
    <row r="656" s="1" customFormat="1" ht="24" customHeight="1">
      <c r="B656" s="39"/>
      <c r="C656" s="225" t="s">
        <v>1290</v>
      </c>
      <c r="D656" s="225" t="s">
        <v>153</v>
      </c>
      <c r="E656" s="226" t="s">
        <v>1291</v>
      </c>
      <c r="F656" s="227" t="s">
        <v>1292</v>
      </c>
      <c r="G656" s="228" t="s">
        <v>156</v>
      </c>
      <c r="H656" s="229">
        <v>1</v>
      </c>
      <c r="I656" s="230"/>
      <c r="J656" s="231">
        <f>ROUND(I656*H656,2)</f>
        <v>0</v>
      </c>
      <c r="K656" s="227" t="s">
        <v>1</v>
      </c>
      <c r="L656" s="44"/>
      <c r="M656" s="232" t="s">
        <v>1</v>
      </c>
      <c r="N656" s="233" t="s">
        <v>45</v>
      </c>
      <c r="O656" s="87"/>
      <c r="P656" s="234">
        <f>O656*H656</f>
        <v>0</v>
      </c>
      <c r="Q656" s="234">
        <v>0</v>
      </c>
      <c r="R656" s="234">
        <f>Q656*H656</f>
        <v>0</v>
      </c>
      <c r="S656" s="234">
        <v>0</v>
      </c>
      <c r="T656" s="235">
        <f>S656*H656</f>
        <v>0</v>
      </c>
      <c r="AR656" s="236" t="s">
        <v>493</v>
      </c>
      <c r="AT656" s="236" t="s">
        <v>153</v>
      </c>
      <c r="AU656" s="236" t="s">
        <v>158</v>
      </c>
      <c r="AY656" s="17" t="s">
        <v>150</v>
      </c>
      <c r="BE656" s="237">
        <f>IF(N656="základní",J656,0)</f>
        <v>0</v>
      </c>
      <c r="BF656" s="237">
        <f>IF(N656="snížená",J656,0)</f>
        <v>0</v>
      </c>
      <c r="BG656" s="237">
        <f>IF(N656="zákl. přenesená",J656,0)</f>
        <v>0</v>
      </c>
      <c r="BH656" s="237">
        <f>IF(N656="sníž. přenesená",J656,0)</f>
        <v>0</v>
      </c>
      <c r="BI656" s="237">
        <f>IF(N656="nulová",J656,0)</f>
        <v>0</v>
      </c>
      <c r="BJ656" s="17" t="s">
        <v>158</v>
      </c>
      <c r="BK656" s="237">
        <f>ROUND(I656*H656,2)</f>
        <v>0</v>
      </c>
      <c r="BL656" s="17" t="s">
        <v>493</v>
      </c>
      <c r="BM656" s="236" t="s">
        <v>1293</v>
      </c>
    </row>
    <row r="657" s="1" customFormat="1" ht="24" customHeight="1">
      <c r="B657" s="39"/>
      <c r="C657" s="225" t="s">
        <v>1294</v>
      </c>
      <c r="D657" s="225" t="s">
        <v>153</v>
      </c>
      <c r="E657" s="226" t="s">
        <v>1295</v>
      </c>
      <c r="F657" s="227" t="s">
        <v>1296</v>
      </c>
      <c r="G657" s="228" t="s">
        <v>156</v>
      </c>
      <c r="H657" s="229">
        <v>1</v>
      </c>
      <c r="I657" s="230"/>
      <c r="J657" s="231">
        <f>ROUND(I657*H657,2)</f>
        <v>0</v>
      </c>
      <c r="K657" s="227" t="s">
        <v>164</v>
      </c>
      <c r="L657" s="44"/>
      <c r="M657" s="232" t="s">
        <v>1</v>
      </c>
      <c r="N657" s="233" t="s">
        <v>45</v>
      </c>
      <c r="O657" s="87"/>
      <c r="P657" s="234">
        <f>O657*H657</f>
        <v>0</v>
      </c>
      <c r="Q657" s="234">
        <v>0</v>
      </c>
      <c r="R657" s="234">
        <f>Q657*H657</f>
        <v>0</v>
      </c>
      <c r="S657" s="234">
        <v>0</v>
      </c>
      <c r="T657" s="235">
        <f>S657*H657</f>
        <v>0</v>
      </c>
      <c r="AR657" s="236" t="s">
        <v>493</v>
      </c>
      <c r="AT657" s="236" t="s">
        <v>153</v>
      </c>
      <c r="AU657" s="236" t="s">
        <v>158</v>
      </c>
      <c r="AY657" s="17" t="s">
        <v>150</v>
      </c>
      <c r="BE657" s="237">
        <f>IF(N657="základní",J657,0)</f>
        <v>0</v>
      </c>
      <c r="BF657" s="237">
        <f>IF(N657="snížená",J657,0)</f>
        <v>0</v>
      </c>
      <c r="BG657" s="237">
        <f>IF(N657="zákl. přenesená",J657,0)</f>
        <v>0</v>
      </c>
      <c r="BH657" s="237">
        <f>IF(N657="sníž. přenesená",J657,0)</f>
        <v>0</v>
      </c>
      <c r="BI657" s="237">
        <f>IF(N657="nulová",J657,0)</f>
        <v>0</v>
      </c>
      <c r="BJ657" s="17" t="s">
        <v>158</v>
      </c>
      <c r="BK657" s="237">
        <f>ROUND(I657*H657,2)</f>
        <v>0</v>
      </c>
      <c r="BL657" s="17" t="s">
        <v>493</v>
      </c>
      <c r="BM657" s="236" t="s">
        <v>1297</v>
      </c>
    </row>
    <row r="658" s="1" customFormat="1" ht="24" customHeight="1">
      <c r="B658" s="39"/>
      <c r="C658" s="225" t="s">
        <v>1298</v>
      </c>
      <c r="D658" s="225" t="s">
        <v>153</v>
      </c>
      <c r="E658" s="226" t="s">
        <v>1299</v>
      </c>
      <c r="F658" s="227" t="s">
        <v>1300</v>
      </c>
      <c r="G658" s="228" t="s">
        <v>156</v>
      </c>
      <c r="H658" s="229">
        <v>25</v>
      </c>
      <c r="I658" s="230"/>
      <c r="J658" s="231">
        <f>ROUND(I658*H658,2)</f>
        <v>0</v>
      </c>
      <c r="K658" s="227" t="s">
        <v>164</v>
      </c>
      <c r="L658" s="44"/>
      <c r="M658" s="232" t="s">
        <v>1</v>
      </c>
      <c r="N658" s="233" t="s">
        <v>45</v>
      </c>
      <c r="O658" s="87"/>
      <c r="P658" s="234">
        <f>O658*H658</f>
        <v>0</v>
      </c>
      <c r="Q658" s="234">
        <v>0</v>
      </c>
      <c r="R658" s="234">
        <f>Q658*H658</f>
        <v>0</v>
      </c>
      <c r="S658" s="234">
        <v>0</v>
      </c>
      <c r="T658" s="235">
        <f>S658*H658</f>
        <v>0</v>
      </c>
      <c r="AR658" s="236" t="s">
        <v>493</v>
      </c>
      <c r="AT658" s="236" t="s">
        <v>153</v>
      </c>
      <c r="AU658" s="236" t="s">
        <v>158</v>
      </c>
      <c r="AY658" s="17" t="s">
        <v>150</v>
      </c>
      <c r="BE658" s="237">
        <f>IF(N658="základní",J658,0)</f>
        <v>0</v>
      </c>
      <c r="BF658" s="237">
        <f>IF(N658="snížená",J658,0)</f>
        <v>0</v>
      </c>
      <c r="BG658" s="237">
        <f>IF(N658="zákl. přenesená",J658,0)</f>
        <v>0</v>
      </c>
      <c r="BH658" s="237">
        <f>IF(N658="sníž. přenesená",J658,0)</f>
        <v>0</v>
      </c>
      <c r="BI658" s="237">
        <f>IF(N658="nulová",J658,0)</f>
        <v>0</v>
      </c>
      <c r="BJ658" s="17" t="s">
        <v>158</v>
      </c>
      <c r="BK658" s="237">
        <f>ROUND(I658*H658,2)</f>
        <v>0</v>
      </c>
      <c r="BL658" s="17" t="s">
        <v>493</v>
      </c>
      <c r="BM658" s="236" t="s">
        <v>1301</v>
      </c>
    </row>
    <row r="659" s="1" customFormat="1" ht="24" customHeight="1">
      <c r="B659" s="39"/>
      <c r="C659" s="225" t="s">
        <v>1302</v>
      </c>
      <c r="D659" s="225" t="s">
        <v>153</v>
      </c>
      <c r="E659" s="226" t="s">
        <v>1303</v>
      </c>
      <c r="F659" s="227" t="s">
        <v>1304</v>
      </c>
      <c r="G659" s="228" t="s">
        <v>237</v>
      </c>
      <c r="H659" s="229">
        <v>15</v>
      </c>
      <c r="I659" s="230"/>
      <c r="J659" s="231">
        <f>ROUND(I659*H659,2)</f>
        <v>0</v>
      </c>
      <c r="K659" s="227" t="s">
        <v>164</v>
      </c>
      <c r="L659" s="44"/>
      <c r="M659" s="232" t="s">
        <v>1</v>
      </c>
      <c r="N659" s="233" t="s">
        <v>45</v>
      </c>
      <c r="O659" s="87"/>
      <c r="P659" s="234">
        <f>O659*H659</f>
        <v>0</v>
      </c>
      <c r="Q659" s="234">
        <v>0</v>
      </c>
      <c r="R659" s="234">
        <f>Q659*H659</f>
        <v>0</v>
      </c>
      <c r="S659" s="234">
        <v>0</v>
      </c>
      <c r="T659" s="235">
        <f>S659*H659</f>
        <v>0</v>
      </c>
      <c r="AR659" s="236" t="s">
        <v>493</v>
      </c>
      <c r="AT659" s="236" t="s">
        <v>153</v>
      </c>
      <c r="AU659" s="236" t="s">
        <v>158</v>
      </c>
      <c r="AY659" s="17" t="s">
        <v>150</v>
      </c>
      <c r="BE659" s="237">
        <f>IF(N659="základní",J659,0)</f>
        <v>0</v>
      </c>
      <c r="BF659" s="237">
        <f>IF(N659="snížená",J659,0)</f>
        <v>0</v>
      </c>
      <c r="BG659" s="237">
        <f>IF(N659="zákl. přenesená",J659,0)</f>
        <v>0</v>
      </c>
      <c r="BH659" s="237">
        <f>IF(N659="sníž. přenesená",J659,0)</f>
        <v>0</v>
      </c>
      <c r="BI659" s="237">
        <f>IF(N659="nulová",J659,0)</f>
        <v>0</v>
      </c>
      <c r="BJ659" s="17" t="s">
        <v>158</v>
      </c>
      <c r="BK659" s="237">
        <f>ROUND(I659*H659,2)</f>
        <v>0</v>
      </c>
      <c r="BL659" s="17" t="s">
        <v>493</v>
      </c>
      <c r="BM659" s="236" t="s">
        <v>1305</v>
      </c>
    </row>
    <row r="660" s="12" customFormat="1">
      <c r="B660" s="238"/>
      <c r="C660" s="239"/>
      <c r="D660" s="240" t="s">
        <v>160</v>
      </c>
      <c r="E660" s="241" t="s">
        <v>1</v>
      </c>
      <c r="F660" s="242" t="s">
        <v>1306</v>
      </c>
      <c r="G660" s="239"/>
      <c r="H660" s="243">
        <v>15</v>
      </c>
      <c r="I660" s="244"/>
      <c r="J660" s="239"/>
      <c r="K660" s="239"/>
      <c r="L660" s="245"/>
      <c r="M660" s="246"/>
      <c r="N660" s="247"/>
      <c r="O660" s="247"/>
      <c r="P660" s="247"/>
      <c r="Q660" s="247"/>
      <c r="R660" s="247"/>
      <c r="S660" s="247"/>
      <c r="T660" s="248"/>
      <c r="AT660" s="249" t="s">
        <v>160</v>
      </c>
      <c r="AU660" s="249" t="s">
        <v>158</v>
      </c>
      <c r="AV660" s="12" t="s">
        <v>158</v>
      </c>
      <c r="AW660" s="12" t="s">
        <v>35</v>
      </c>
      <c r="AX660" s="12" t="s">
        <v>87</v>
      </c>
      <c r="AY660" s="249" t="s">
        <v>150</v>
      </c>
    </row>
    <row r="661" s="1" customFormat="1" ht="24" customHeight="1">
      <c r="B661" s="39"/>
      <c r="C661" s="225" t="s">
        <v>1307</v>
      </c>
      <c r="D661" s="225" t="s">
        <v>153</v>
      </c>
      <c r="E661" s="226" t="s">
        <v>1308</v>
      </c>
      <c r="F661" s="227" t="s">
        <v>1309</v>
      </c>
      <c r="G661" s="228" t="s">
        <v>237</v>
      </c>
      <c r="H661" s="229">
        <v>50</v>
      </c>
      <c r="I661" s="230"/>
      <c r="J661" s="231">
        <f>ROUND(I661*H661,2)</f>
        <v>0</v>
      </c>
      <c r="K661" s="227" t="s">
        <v>164</v>
      </c>
      <c r="L661" s="44"/>
      <c r="M661" s="232" t="s">
        <v>1</v>
      </c>
      <c r="N661" s="233" t="s">
        <v>45</v>
      </c>
      <c r="O661" s="87"/>
      <c r="P661" s="234">
        <f>O661*H661</f>
        <v>0</v>
      </c>
      <c r="Q661" s="234">
        <v>0</v>
      </c>
      <c r="R661" s="234">
        <f>Q661*H661</f>
        <v>0</v>
      </c>
      <c r="S661" s="234">
        <v>0</v>
      </c>
      <c r="T661" s="235">
        <f>S661*H661</f>
        <v>0</v>
      </c>
      <c r="AR661" s="236" t="s">
        <v>493</v>
      </c>
      <c r="AT661" s="236" t="s">
        <v>153</v>
      </c>
      <c r="AU661" s="236" t="s">
        <v>158</v>
      </c>
      <c r="AY661" s="17" t="s">
        <v>150</v>
      </c>
      <c r="BE661" s="237">
        <f>IF(N661="základní",J661,0)</f>
        <v>0</v>
      </c>
      <c r="BF661" s="237">
        <f>IF(N661="snížená",J661,0)</f>
        <v>0</v>
      </c>
      <c r="BG661" s="237">
        <f>IF(N661="zákl. přenesená",J661,0)</f>
        <v>0</v>
      </c>
      <c r="BH661" s="237">
        <f>IF(N661="sníž. přenesená",J661,0)</f>
        <v>0</v>
      </c>
      <c r="BI661" s="237">
        <f>IF(N661="nulová",J661,0)</f>
        <v>0</v>
      </c>
      <c r="BJ661" s="17" t="s">
        <v>158</v>
      </c>
      <c r="BK661" s="237">
        <f>ROUND(I661*H661,2)</f>
        <v>0</v>
      </c>
      <c r="BL661" s="17" t="s">
        <v>493</v>
      </c>
      <c r="BM661" s="236" t="s">
        <v>1310</v>
      </c>
    </row>
    <row r="662" s="1" customFormat="1" ht="24" customHeight="1">
      <c r="B662" s="39"/>
      <c r="C662" s="225" t="s">
        <v>1311</v>
      </c>
      <c r="D662" s="225" t="s">
        <v>153</v>
      </c>
      <c r="E662" s="226" t="s">
        <v>1312</v>
      </c>
      <c r="F662" s="227" t="s">
        <v>1313</v>
      </c>
      <c r="G662" s="228" t="s">
        <v>237</v>
      </c>
      <c r="H662" s="229">
        <v>13</v>
      </c>
      <c r="I662" s="230"/>
      <c r="J662" s="231">
        <f>ROUND(I662*H662,2)</f>
        <v>0</v>
      </c>
      <c r="K662" s="227" t="s">
        <v>164</v>
      </c>
      <c r="L662" s="44"/>
      <c r="M662" s="232" t="s">
        <v>1</v>
      </c>
      <c r="N662" s="233" t="s">
        <v>45</v>
      </c>
      <c r="O662" s="87"/>
      <c r="P662" s="234">
        <f>O662*H662</f>
        <v>0</v>
      </c>
      <c r="Q662" s="234">
        <v>0</v>
      </c>
      <c r="R662" s="234">
        <f>Q662*H662</f>
        <v>0</v>
      </c>
      <c r="S662" s="234">
        <v>0</v>
      </c>
      <c r="T662" s="235">
        <f>S662*H662</f>
        <v>0</v>
      </c>
      <c r="AR662" s="236" t="s">
        <v>493</v>
      </c>
      <c r="AT662" s="236" t="s">
        <v>153</v>
      </c>
      <c r="AU662" s="236" t="s">
        <v>158</v>
      </c>
      <c r="AY662" s="17" t="s">
        <v>150</v>
      </c>
      <c r="BE662" s="237">
        <f>IF(N662="základní",J662,0)</f>
        <v>0</v>
      </c>
      <c r="BF662" s="237">
        <f>IF(N662="snížená",J662,0)</f>
        <v>0</v>
      </c>
      <c r="BG662" s="237">
        <f>IF(N662="zákl. přenesená",J662,0)</f>
        <v>0</v>
      </c>
      <c r="BH662" s="237">
        <f>IF(N662="sníž. přenesená",J662,0)</f>
        <v>0</v>
      </c>
      <c r="BI662" s="237">
        <f>IF(N662="nulová",J662,0)</f>
        <v>0</v>
      </c>
      <c r="BJ662" s="17" t="s">
        <v>158</v>
      </c>
      <c r="BK662" s="237">
        <f>ROUND(I662*H662,2)</f>
        <v>0</v>
      </c>
      <c r="BL662" s="17" t="s">
        <v>493</v>
      </c>
      <c r="BM662" s="236" t="s">
        <v>1314</v>
      </c>
    </row>
    <row r="663" s="1" customFormat="1" ht="24" customHeight="1">
      <c r="B663" s="39"/>
      <c r="C663" s="225" t="s">
        <v>1315</v>
      </c>
      <c r="D663" s="225" t="s">
        <v>153</v>
      </c>
      <c r="E663" s="226" t="s">
        <v>1316</v>
      </c>
      <c r="F663" s="227" t="s">
        <v>1317</v>
      </c>
      <c r="G663" s="228" t="s">
        <v>237</v>
      </c>
      <c r="H663" s="229">
        <v>13</v>
      </c>
      <c r="I663" s="230"/>
      <c r="J663" s="231">
        <f>ROUND(I663*H663,2)</f>
        <v>0</v>
      </c>
      <c r="K663" s="227" t="s">
        <v>164</v>
      </c>
      <c r="L663" s="44"/>
      <c r="M663" s="232" t="s">
        <v>1</v>
      </c>
      <c r="N663" s="233" t="s">
        <v>45</v>
      </c>
      <c r="O663" s="87"/>
      <c r="P663" s="234">
        <f>O663*H663</f>
        <v>0</v>
      </c>
      <c r="Q663" s="234">
        <v>0.00042000000000000002</v>
      </c>
      <c r="R663" s="234">
        <f>Q663*H663</f>
        <v>0.0054600000000000004</v>
      </c>
      <c r="S663" s="234">
        <v>0</v>
      </c>
      <c r="T663" s="235">
        <f>S663*H663</f>
        <v>0</v>
      </c>
      <c r="AR663" s="236" t="s">
        <v>493</v>
      </c>
      <c r="AT663" s="236" t="s">
        <v>153</v>
      </c>
      <c r="AU663" s="236" t="s">
        <v>158</v>
      </c>
      <c r="AY663" s="17" t="s">
        <v>150</v>
      </c>
      <c r="BE663" s="237">
        <f>IF(N663="základní",J663,0)</f>
        <v>0</v>
      </c>
      <c r="BF663" s="237">
        <f>IF(N663="snížená",J663,0)</f>
        <v>0</v>
      </c>
      <c r="BG663" s="237">
        <f>IF(N663="zákl. přenesená",J663,0)</f>
        <v>0</v>
      </c>
      <c r="BH663" s="237">
        <f>IF(N663="sníž. přenesená",J663,0)</f>
        <v>0</v>
      </c>
      <c r="BI663" s="237">
        <f>IF(N663="nulová",J663,0)</f>
        <v>0</v>
      </c>
      <c r="BJ663" s="17" t="s">
        <v>158</v>
      </c>
      <c r="BK663" s="237">
        <f>ROUND(I663*H663,2)</f>
        <v>0</v>
      </c>
      <c r="BL663" s="17" t="s">
        <v>493</v>
      </c>
      <c r="BM663" s="236" t="s">
        <v>1318</v>
      </c>
    </row>
    <row r="664" s="1" customFormat="1" ht="24" customHeight="1">
      <c r="B664" s="39"/>
      <c r="C664" s="225" t="s">
        <v>1319</v>
      </c>
      <c r="D664" s="225" t="s">
        <v>153</v>
      </c>
      <c r="E664" s="226" t="s">
        <v>1320</v>
      </c>
      <c r="F664" s="227" t="s">
        <v>1321</v>
      </c>
      <c r="G664" s="228" t="s">
        <v>237</v>
      </c>
      <c r="H664" s="229">
        <v>50</v>
      </c>
      <c r="I664" s="230"/>
      <c r="J664" s="231">
        <f>ROUND(I664*H664,2)</f>
        <v>0</v>
      </c>
      <c r="K664" s="227" t="s">
        <v>164</v>
      </c>
      <c r="L664" s="44"/>
      <c r="M664" s="232" t="s">
        <v>1</v>
      </c>
      <c r="N664" s="233" t="s">
        <v>45</v>
      </c>
      <c r="O664" s="87"/>
      <c r="P664" s="234">
        <f>O664*H664</f>
        <v>0</v>
      </c>
      <c r="Q664" s="234">
        <v>0.00042000000000000002</v>
      </c>
      <c r="R664" s="234">
        <f>Q664*H664</f>
        <v>0.021000000000000001</v>
      </c>
      <c r="S664" s="234">
        <v>0</v>
      </c>
      <c r="T664" s="235">
        <f>S664*H664</f>
        <v>0</v>
      </c>
      <c r="AR664" s="236" t="s">
        <v>493</v>
      </c>
      <c r="AT664" s="236" t="s">
        <v>153</v>
      </c>
      <c r="AU664" s="236" t="s">
        <v>158</v>
      </c>
      <c r="AY664" s="17" t="s">
        <v>150</v>
      </c>
      <c r="BE664" s="237">
        <f>IF(N664="základní",J664,0)</f>
        <v>0</v>
      </c>
      <c r="BF664" s="237">
        <f>IF(N664="snížená",J664,0)</f>
        <v>0</v>
      </c>
      <c r="BG664" s="237">
        <f>IF(N664="zákl. přenesená",J664,0)</f>
        <v>0</v>
      </c>
      <c r="BH664" s="237">
        <f>IF(N664="sníž. přenesená",J664,0)</f>
        <v>0</v>
      </c>
      <c r="BI664" s="237">
        <f>IF(N664="nulová",J664,0)</f>
        <v>0</v>
      </c>
      <c r="BJ664" s="17" t="s">
        <v>158</v>
      </c>
      <c r="BK664" s="237">
        <f>ROUND(I664*H664,2)</f>
        <v>0</v>
      </c>
      <c r="BL664" s="17" t="s">
        <v>493</v>
      </c>
      <c r="BM664" s="236" t="s">
        <v>1322</v>
      </c>
    </row>
    <row r="665" s="1" customFormat="1" ht="24" customHeight="1">
      <c r="B665" s="39"/>
      <c r="C665" s="225" t="s">
        <v>1323</v>
      </c>
      <c r="D665" s="225" t="s">
        <v>153</v>
      </c>
      <c r="E665" s="226" t="s">
        <v>1324</v>
      </c>
      <c r="F665" s="227" t="s">
        <v>1325</v>
      </c>
      <c r="G665" s="228" t="s">
        <v>237</v>
      </c>
      <c r="H665" s="229">
        <v>15</v>
      </c>
      <c r="I665" s="230"/>
      <c r="J665" s="231">
        <f>ROUND(I665*H665,2)</f>
        <v>0</v>
      </c>
      <c r="K665" s="227" t="s">
        <v>164</v>
      </c>
      <c r="L665" s="44"/>
      <c r="M665" s="293" t="s">
        <v>1</v>
      </c>
      <c r="N665" s="294" t="s">
        <v>45</v>
      </c>
      <c r="O665" s="295"/>
      <c r="P665" s="296">
        <f>O665*H665</f>
        <v>0</v>
      </c>
      <c r="Q665" s="296">
        <v>0.00083000000000000001</v>
      </c>
      <c r="R665" s="296">
        <f>Q665*H665</f>
        <v>0.012449999999999999</v>
      </c>
      <c r="S665" s="296">
        <v>0</v>
      </c>
      <c r="T665" s="297">
        <f>S665*H665</f>
        <v>0</v>
      </c>
      <c r="AR665" s="236" t="s">
        <v>493</v>
      </c>
      <c r="AT665" s="236" t="s">
        <v>153</v>
      </c>
      <c r="AU665" s="236" t="s">
        <v>158</v>
      </c>
      <c r="AY665" s="17" t="s">
        <v>150</v>
      </c>
      <c r="BE665" s="237">
        <f>IF(N665="základní",J665,0)</f>
        <v>0</v>
      </c>
      <c r="BF665" s="237">
        <f>IF(N665="snížená",J665,0)</f>
        <v>0</v>
      </c>
      <c r="BG665" s="237">
        <f>IF(N665="zákl. přenesená",J665,0)</f>
        <v>0</v>
      </c>
      <c r="BH665" s="237">
        <f>IF(N665="sníž. přenesená",J665,0)</f>
        <v>0</v>
      </c>
      <c r="BI665" s="237">
        <f>IF(N665="nulová",J665,0)</f>
        <v>0</v>
      </c>
      <c r="BJ665" s="17" t="s">
        <v>158</v>
      </c>
      <c r="BK665" s="237">
        <f>ROUND(I665*H665,2)</f>
        <v>0</v>
      </c>
      <c r="BL665" s="17" t="s">
        <v>493</v>
      </c>
      <c r="BM665" s="236" t="s">
        <v>1326</v>
      </c>
    </row>
    <row r="666" s="1" customFormat="1" ht="6.96" customHeight="1">
      <c r="B666" s="62"/>
      <c r="C666" s="63"/>
      <c r="D666" s="63"/>
      <c r="E666" s="63"/>
      <c r="F666" s="63"/>
      <c r="G666" s="63"/>
      <c r="H666" s="63"/>
      <c r="I666" s="174"/>
      <c r="J666" s="63"/>
      <c r="K666" s="63"/>
      <c r="L666" s="44"/>
    </row>
  </sheetData>
  <sheetProtection sheet="1" autoFilter="0" formatColumns="0" formatRows="0" objects="1" scenarios="1" spinCount="100000" saltValue="gSk804SVDJGyjgOa5sZyBLbkoFtoYh8TD1rxIkPvEFU/uZLEbW6ycnL9GRKyPCkwHQM0vrbUk7V8jMKSolVDsA==" hashValue="j2MTtSI9ssJbRiSv2+UkjCHaU348txL2RWoxCc/yltLQA2MVRhMbGhT8187K3FqcOX8E9j41IZxPZiNxGFB61g==" algorithmName="SHA-512" password="CC35"/>
  <autoFilter ref="C147:K665"/>
  <mergeCells count="9">
    <mergeCell ref="E7:H7"/>
    <mergeCell ref="E9:H9"/>
    <mergeCell ref="E18:H18"/>
    <mergeCell ref="E27:H27"/>
    <mergeCell ref="E85:H85"/>
    <mergeCell ref="E87:H87"/>
    <mergeCell ref="E138:H138"/>
    <mergeCell ref="E140:H14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50.83" customWidth="1"/>
    <col min="7" max="7" width="7" customWidth="1"/>
    <col min="8" max="8" width="11.5" customWidth="1"/>
    <col min="9" max="9" width="20.17" style="132" customWidth="1"/>
    <col min="10" max="10" width="20.17" customWidth="1"/>
    <col min="11" max="11" width="20.17" hidden="1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7" t="s">
        <v>91</v>
      </c>
    </row>
    <row r="3" ht="6.96" customHeight="1">
      <c r="B3" s="133"/>
      <c r="C3" s="134"/>
      <c r="D3" s="134"/>
      <c r="E3" s="134"/>
      <c r="F3" s="134"/>
      <c r="G3" s="134"/>
      <c r="H3" s="134"/>
      <c r="I3" s="135"/>
      <c r="J3" s="134"/>
      <c r="K3" s="134"/>
      <c r="L3" s="20"/>
      <c r="AT3" s="17" t="s">
        <v>87</v>
      </c>
    </row>
    <row r="4" ht="24.96" customHeight="1">
      <c r="B4" s="20"/>
      <c r="D4" s="136" t="s">
        <v>95</v>
      </c>
      <c r="L4" s="20"/>
      <c r="M4" s="137" t="s">
        <v>10</v>
      </c>
      <c r="AT4" s="17" t="s">
        <v>4</v>
      </c>
    </row>
    <row r="5" ht="6.96" customHeight="1">
      <c r="B5" s="20"/>
      <c r="L5" s="20"/>
    </row>
    <row r="6" ht="12" customHeight="1">
      <c r="B6" s="20"/>
      <c r="D6" s="138" t="s">
        <v>16</v>
      </c>
      <c r="L6" s="20"/>
    </row>
    <row r="7" ht="16.5" customHeight="1">
      <c r="B7" s="20"/>
      <c r="E7" s="139" t="str">
        <f>'Rekapitulace stavby'!K6</f>
        <v>Udržovací práce a stavební úpravy bytu č.4 ve 2NP</v>
      </c>
      <c r="F7" s="138"/>
      <c r="G7" s="138"/>
      <c r="H7" s="138"/>
      <c r="L7" s="20"/>
    </row>
    <row r="8" s="1" customFormat="1" ht="12" customHeight="1">
      <c r="B8" s="44"/>
      <c r="D8" s="138" t="s">
        <v>96</v>
      </c>
      <c r="I8" s="140"/>
      <c r="L8" s="44"/>
    </row>
    <row r="9" s="1" customFormat="1" ht="36.96" customHeight="1">
      <c r="B9" s="44"/>
      <c r="E9" s="141" t="s">
        <v>1327</v>
      </c>
      <c r="F9" s="1"/>
      <c r="G9" s="1"/>
      <c r="H9" s="1"/>
      <c r="I9" s="140"/>
      <c r="L9" s="44"/>
    </row>
    <row r="10" s="1" customFormat="1">
      <c r="B10" s="44"/>
      <c r="I10" s="140"/>
      <c r="L10" s="44"/>
    </row>
    <row r="11" s="1" customFormat="1" ht="12" customHeight="1">
      <c r="B11" s="44"/>
      <c r="D11" s="138" t="s">
        <v>18</v>
      </c>
      <c r="F11" s="142" t="s">
        <v>19</v>
      </c>
      <c r="I11" s="143" t="s">
        <v>20</v>
      </c>
      <c r="J11" s="142" t="s">
        <v>1</v>
      </c>
      <c r="L11" s="44"/>
    </row>
    <row r="12" s="1" customFormat="1" ht="12" customHeight="1">
      <c r="B12" s="44"/>
      <c r="D12" s="138" t="s">
        <v>21</v>
      </c>
      <c r="F12" s="142" t="s">
        <v>22</v>
      </c>
      <c r="I12" s="143" t="s">
        <v>23</v>
      </c>
      <c r="J12" s="144" t="str">
        <f>'Rekapitulace stavby'!AN8</f>
        <v>1. 11. 2018</v>
      </c>
      <c r="L12" s="44"/>
    </row>
    <row r="13" s="1" customFormat="1" ht="10.8" customHeight="1">
      <c r="B13" s="44"/>
      <c r="I13" s="140"/>
      <c r="L13" s="44"/>
    </row>
    <row r="14" s="1" customFormat="1" ht="12" customHeight="1">
      <c r="B14" s="44"/>
      <c r="D14" s="138" t="s">
        <v>27</v>
      </c>
      <c r="I14" s="143" t="s">
        <v>28</v>
      </c>
      <c r="J14" s="142" t="str">
        <f>IF('Rekapitulace stavby'!AN10="","",'Rekapitulace stavby'!AN10)</f>
        <v/>
      </c>
      <c r="L14" s="44"/>
    </row>
    <row r="15" s="1" customFormat="1" ht="18" customHeight="1">
      <c r="B15" s="44"/>
      <c r="E15" s="142" t="str">
        <f>IF('Rekapitulace stavby'!E11="","",'Rekapitulace stavby'!E11)</f>
        <v xml:space="preserve"> </v>
      </c>
      <c r="I15" s="143" t="s">
        <v>30</v>
      </c>
      <c r="J15" s="142" t="str">
        <f>IF('Rekapitulace stavby'!AN11="","",'Rekapitulace stavby'!AN11)</f>
        <v/>
      </c>
      <c r="L15" s="44"/>
    </row>
    <row r="16" s="1" customFormat="1" ht="6.96" customHeight="1">
      <c r="B16" s="44"/>
      <c r="I16" s="140"/>
      <c r="L16" s="44"/>
    </row>
    <row r="17" s="1" customFormat="1" ht="12" customHeight="1">
      <c r="B17" s="44"/>
      <c r="D17" s="138" t="s">
        <v>31</v>
      </c>
      <c r="I17" s="143" t="s">
        <v>28</v>
      </c>
      <c r="J17" s="33" t="str">
        <f>'Rekapitulace stavby'!AN13</f>
        <v>Vyplň údaj</v>
      </c>
      <c r="L17" s="44"/>
    </row>
    <row r="18" s="1" customFormat="1" ht="18" customHeight="1">
      <c r="B18" s="44"/>
      <c r="E18" s="33" t="str">
        <f>'Rekapitulace stavby'!E14</f>
        <v>Vyplň údaj</v>
      </c>
      <c r="F18" s="142"/>
      <c r="G18" s="142"/>
      <c r="H18" s="142"/>
      <c r="I18" s="143" t="s">
        <v>30</v>
      </c>
      <c r="J18" s="33" t="str">
        <f>'Rekapitulace stavby'!AN14</f>
        <v>Vyplň údaj</v>
      </c>
      <c r="L18" s="44"/>
    </row>
    <row r="19" s="1" customFormat="1" ht="6.96" customHeight="1">
      <c r="B19" s="44"/>
      <c r="I19" s="140"/>
      <c r="L19" s="44"/>
    </row>
    <row r="20" s="1" customFormat="1" ht="12" customHeight="1">
      <c r="B20" s="44"/>
      <c r="D20" s="138" t="s">
        <v>33</v>
      </c>
      <c r="I20" s="143" t="s">
        <v>28</v>
      </c>
      <c r="J20" s="142" t="s">
        <v>1</v>
      </c>
      <c r="L20" s="44"/>
    </row>
    <row r="21" s="1" customFormat="1" ht="18" customHeight="1">
      <c r="B21" s="44"/>
      <c r="E21" s="142" t="s">
        <v>34</v>
      </c>
      <c r="I21" s="143" t="s">
        <v>30</v>
      </c>
      <c r="J21" s="142" t="s">
        <v>1</v>
      </c>
      <c r="L21" s="44"/>
    </row>
    <row r="22" s="1" customFormat="1" ht="6.96" customHeight="1">
      <c r="B22" s="44"/>
      <c r="I22" s="140"/>
      <c r="L22" s="44"/>
    </row>
    <row r="23" s="1" customFormat="1" ht="12" customHeight="1">
      <c r="B23" s="44"/>
      <c r="D23" s="138" t="s">
        <v>36</v>
      </c>
      <c r="I23" s="143" t="s">
        <v>28</v>
      </c>
      <c r="J23" s="142" t="str">
        <f>IF('Rekapitulace stavby'!AN19="","",'Rekapitulace stavby'!AN19)</f>
        <v/>
      </c>
      <c r="L23" s="44"/>
    </row>
    <row r="24" s="1" customFormat="1" ht="18" customHeight="1">
      <c r="B24" s="44"/>
      <c r="E24" s="142" t="str">
        <f>IF('Rekapitulace stavby'!E20="","",'Rekapitulace stavby'!E20)</f>
        <v xml:space="preserve"> </v>
      </c>
      <c r="I24" s="143" t="s">
        <v>30</v>
      </c>
      <c r="J24" s="142" t="str">
        <f>IF('Rekapitulace stavby'!AN20="","",'Rekapitulace stavby'!AN20)</f>
        <v/>
      </c>
      <c r="L24" s="44"/>
    </row>
    <row r="25" s="1" customFormat="1" ht="6.96" customHeight="1">
      <c r="B25" s="44"/>
      <c r="I25" s="140"/>
      <c r="L25" s="44"/>
    </row>
    <row r="26" s="1" customFormat="1" ht="12" customHeight="1">
      <c r="B26" s="44"/>
      <c r="D26" s="138" t="s">
        <v>37</v>
      </c>
      <c r="I26" s="140"/>
      <c r="L26" s="44"/>
    </row>
    <row r="27" s="7" customFormat="1" ht="16.5" customHeight="1">
      <c r="B27" s="145"/>
      <c r="E27" s="146" t="s">
        <v>1</v>
      </c>
      <c r="F27" s="146"/>
      <c r="G27" s="146"/>
      <c r="H27" s="146"/>
      <c r="I27" s="147"/>
      <c r="L27" s="145"/>
    </row>
    <row r="28" s="1" customFormat="1" ht="6.96" customHeight="1">
      <c r="B28" s="44"/>
      <c r="I28" s="140"/>
      <c r="L28" s="44"/>
    </row>
    <row r="29" s="1" customFormat="1" ht="6.96" customHeight="1">
      <c r="B29" s="44"/>
      <c r="D29" s="79"/>
      <c r="E29" s="79"/>
      <c r="F29" s="79"/>
      <c r="G29" s="79"/>
      <c r="H29" s="79"/>
      <c r="I29" s="148"/>
      <c r="J29" s="79"/>
      <c r="K29" s="79"/>
      <c r="L29" s="44"/>
    </row>
    <row r="30" s="1" customFormat="1" ht="25.44" customHeight="1">
      <c r="B30" s="44"/>
      <c r="D30" s="149" t="s">
        <v>39</v>
      </c>
      <c r="I30" s="140"/>
      <c r="J30" s="150">
        <f>ROUND(J120, 2)</f>
        <v>0</v>
      </c>
      <c r="L30" s="44"/>
    </row>
    <row r="31" s="1" customFormat="1" ht="6.96" customHeight="1">
      <c r="B31" s="44"/>
      <c r="D31" s="79"/>
      <c r="E31" s="79"/>
      <c r="F31" s="79"/>
      <c r="G31" s="79"/>
      <c r="H31" s="79"/>
      <c r="I31" s="148"/>
      <c r="J31" s="79"/>
      <c r="K31" s="79"/>
      <c r="L31" s="44"/>
    </row>
    <row r="32" s="1" customFormat="1" ht="14.4" customHeight="1">
      <c r="B32" s="44"/>
      <c r="F32" s="151" t="s">
        <v>41</v>
      </c>
      <c r="I32" s="152" t="s">
        <v>40</v>
      </c>
      <c r="J32" s="151" t="s">
        <v>42</v>
      </c>
      <c r="L32" s="44"/>
    </row>
    <row r="33" s="1" customFormat="1" ht="14.4" customHeight="1">
      <c r="B33" s="44"/>
      <c r="D33" s="153" t="s">
        <v>43</v>
      </c>
      <c r="E33" s="138" t="s">
        <v>44</v>
      </c>
      <c r="F33" s="154">
        <f>ROUND((SUM(BE120:BE154)),  2)</f>
        <v>0</v>
      </c>
      <c r="I33" s="155">
        <v>0.20999999999999999</v>
      </c>
      <c r="J33" s="154">
        <f>ROUND(((SUM(BE120:BE154))*I33),  2)</f>
        <v>0</v>
      </c>
      <c r="L33" s="44"/>
    </row>
    <row r="34" s="1" customFormat="1" ht="14.4" customHeight="1">
      <c r="B34" s="44"/>
      <c r="E34" s="138" t="s">
        <v>45</v>
      </c>
      <c r="F34" s="154">
        <f>ROUND((SUM(BF120:BF154)),  2)</f>
        <v>0</v>
      </c>
      <c r="I34" s="155">
        <v>0.14999999999999999</v>
      </c>
      <c r="J34" s="154">
        <f>ROUND(((SUM(BF120:BF154))*I34),  2)</f>
        <v>0</v>
      </c>
      <c r="L34" s="44"/>
    </row>
    <row r="35" hidden="1" s="1" customFormat="1" ht="14.4" customHeight="1">
      <c r="B35" s="44"/>
      <c r="E35" s="138" t="s">
        <v>46</v>
      </c>
      <c r="F35" s="154">
        <f>ROUND((SUM(BG120:BG154)),  2)</f>
        <v>0</v>
      </c>
      <c r="I35" s="155">
        <v>0.20999999999999999</v>
      </c>
      <c r="J35" s="154">
        <f>0</f>
        <v>0</v>
      </c>
      <c r="L35" s="44"/>
    </row>
    <row r="36" hidden="1" s="1" customFormat="1" ht="14.4" customHeight="1">
      <c r="B36" s="44"/>
      <c r="E36" s="138" t="s">
        <v>47</v>
      </c>
      <c r="F36" s="154">
        <f>ROUND((SUM(BH120:BH154)),  2)</f>
        <v>0</v>
      </c>
      <c r="I36" s="155">
        <v>0.14999999999999999</v>
      </c>
      <c r="J36" s="154">
        <f>0</f>
        <v>0</v>
      </c>
      <c r="L36" s="44"/>
    </row>
    <row r="37" hidden="1" s="1" customFormat="1" ht="14.4" customHeight="1">
      <c r="B37" s="44"/>
      <c r="E37" s="138" t="s">
        <v>48</v>
      </c>
      <c r="F37" s="154">
        <f>ROUND((SUM(BI120:BI154)),  2)</f>
        <v>0</v>
      </c>
      <c r="I37" s="155">
        <v>0</v>
      </c>
      <c r="J37" s="154">
        <f>0</f>
        <v>0</v>
      </c>
      <c r="L37" s="44"/>
    </row>
    <row r="38" s="1" customFormat="1" ht="6.96" customHeight="1">
      <c r="B38" s="44"/>
      <c r="I38" s="140"/>
      <c r="L38" s="44"/>
    </row>
    <row r="39" s="1" customFormat="1" ht="25.44" customHeight="1">
      <c r="B39" s="44"/>
      <c r="C39" s="156"/>
      <c r="D39" s="157" t="s">
        <v>49</v>
      </c>
      <c r="E39" s="158"/>
      <c r="F39" s="158"/>
      <c r="G39" s="159" t="s">
        <v>50</v>
      </c>
      <c r="H39" s="160" t="s">
        <v>51</v>
      </c>
      <c r="I39" s="161"/>
      <c r="J39" s="162">
        <f>SUM(J30:J37)</f>
        <v>0</v>
      </c>
      <c r="K39" s="163"/>
      <c r="L39" s="44"/>
    </row>
    <row r="40" s="1" customFormat="1" ht="14.4" customHeight="1">
      <c r="B40" s="44"/>
      <c r="I40" s="140"/>
      <c r="L40" s="44"/>
    </row>
    <row r="41" ht="14.4" customHeight="1">
      <c r="B41" s="20"/>
      <c r="L41" s="20"/>
    </row>
    <row r="42" ht="14.4" customHeight="1">
      <c r="B42" s="20"/>
      <c r="L42" s="20"/>
    </row>
    <row r="43" ht="14.4" customHeight="1">
      <c r="B43" s="20"/>
      <c r="L43" s="20"/>
    </row>
    <row r="44" ht="14.4" customHeight="1">
      <c r="B44" s="20"/>
      <c r="L44" s="20"/>
    </row>
    <row r="45" ht="14.4" customHeight="1">
      <c r="B45" s="20"/>
      <c r="L45" s="20"/>
    </row>
    <row r="46" ht="14.4" customHeight="1">
      <c r="B46" s="20"/>
      <c r="L46" s="20"/>
    </row>
    <row r="47" ht="14.4" customHeight="1">
      <c r="B47" s="20"/>
      <c r="L47" s="20"/>
    </row>
    <row r="48" ht="14.4" customHeight="1">
      <c r="B48" s="20"/>
      <c r="L48" s="20"/>
    </row>
    <row r="49" ht="14.4" customHeight="1">
      <c r="B49" s="20"/>
      <c r="L49" s="20"/>
    </row>
    <row r="50" s="1" customFormat="1" ht="14.4" customHeight="1">
      <c r="B50" s="44"/>
      <c r="D50" s="164" t="s">
        <v>52</v>
      </c>
      <c r="E50" s="165"/>
      <c r="F50" s="165"/>
      <c r="G50" s="164" t="s">
        <v>53</v>
      </c>
      <c r="H50" s="165"/>
      <c r="I50" s="166"/>
      <c r="J50" s="165"/>
      <c r="K50" s="165"/>
      <c r="L50" s="44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1" customFormat="1">
      <c r="B61" s="44"/>
      <c r="D61" s="167" t="s">
        <v>54</v>
      </c>
      <c r="E61" s="168"/>
      <c r="F61" s="169" t="s">
        <v>55</v>
      </c>
      <c r="G61" s="167" t="s">
        <v>54</v>
      </c>
      <c r="H61" s="168"/>
      <c r="I61" s="170"/>
      <c r="J61" s="171" t="s">
        <v>55</v>
      </c>
      <c r="K61" s="168"/>
      <c r="L61" s="44"/>
    </row>
    <row r="62">
      <c r="B62" s="20"/>
      <c r="L62" s="20"/>
    </row>
    <row r="63">
      <c r="B63" s="20"/>
      <c r="L63" s="20"/>
    </row>
    <row r="64">
      <c r="B64" s="20"/>
      <c r="L64" s="20"/>
    </row>
    <row r="65" s="1" customFormat="1">
      <c r="B65" s="44"/>
      <c r="D65" s="164" t="s">
        <v>56</v>
      </c>
      <c r="E65" s="165"/>
      <c r="F65" s="165"/>
      <c r="G65" s="164" t="s">
        <v>57</v>
      </c>
      <c r="H65" s="165"/>
      <c r="I65" s="166"/>
      <c r="J65" s="165"/>
      <c r="K65" s="165"/>
      <c r="L65" s="44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1" customFormat="1">
      <c r="B76" s="44"/>
      <c r="D76" s="167" t="s">
        <v>54</v>
      </c>
      <c r="E76" s="168"/>
      <c r="F76" s="169" t="s">
        <v>55</v>
      </c>
      <c r="G76" s="167" t="s">
        <v>54</v>
      </c>
      <c r="H76" s="168"/>
      <c r="I76" s="170"/>
      <c r="J76" s="171" t="s">
        <v>55</v>
      </c>
      <c r="K76" s="168"/>
      <c r="L76" s="44"/>
    </row>
    <row r="77" s="1" customFormat="1" ht="14.4" customHeight="1">
      <c r="B77" s="172"/>
      <c r="C77" s="173"/>
      <c r="D77" s="173"/>
      <c r="E77" s="173"/>
      <c r="F77" s="173"/>
      <c r="G77" s="173"/>
      <c r="H77" s="173"/>
      <c r="I77" s="174"/>
      <c r="J77" s="173"/>
      <c r="K77" s="173"/>
      <c r="L77" s="44"/>
    </row>
    <row r="81" s="1" customFormat="1" ht="6.96" customHeight="1">
      <c r="B81" s="175"/>
      <c r="C81" s="176"/>
      <c r="D81" s="176"/>
      <c r="E81" s="176"/>
      <c r="F81" s="176"/>
      <c r="G81" s="176"/>
      <c r="H81" s="176"/>
      <c r="I81" s="177"/>
      <c r="J81" s="176"/>
      <c r="K81" s="176"/>
      <c r="L81" s="44"/>
    </row>
    <row r="82" s="1" customFormat="1" ht="24.96" customHeight="1">
      <c r="B82" s="39"/>
      <c r="C82" s="23" t="s">
        <v>98</v>
      </c>
      <c r="D82" s="40"/>
      <c r="E82" s="40"/>
      <c r="F82" s="40"/>
      <c r="G82" s="40"/>
      <c r="H82" s="40"/>
      <c r="I82" s="140"/>
      <c r="J82" s="40"/>
      <c r="K82" s="40"/>
      <c r="L82" s="44"/>
    </row>
    <row r="83" s="1" customFormat="1" ht="6.96" customHeight="1">
      <c r="B83" s="39"/>
      <c r="C83" s="40"/>
      <c r="D83" s="40"/>
      <c r="E83" s="40"/>
      <c r="F83" s="40"/>
      <c r="G83" s="40"/>
      <c r="H83" s="40"/>
      <c r="I83" s="140"/>
      <c r="J83" s="40"/>
      <c r="K83" s="40"/>
      <c r="L83" s="44"/>
    </row>
    <row r="84" s="1" customFormat="1" ht="12" customHeight="1">
      <c r="B84" s="39"/>
      <c r="C84" s="32" t="s">
        <v>16</v>
      </c>
      <c r="D84" s="40"/>
      <c r="E84" s="40"/>
      <c r="F84" s="40"/>
      <c r="G84" s="40"/>
      <c r="H84" s="40"/>
      <c r="I84" s="140"/>
      <c r="J84" s="40"/>
      <c r="K84" s="40"/>
      <c r="L84" s="44"/>
    </row>
    <row r="85" s="1" customFormat="1" ht="16.5" customHeight="1">
      <c r="B85" s="39"/>
      <c r="C85" s="40"/>
      <c r="D85" s="40"/>
      <c r="E85" s="178" t="str">
        <f>E7</f>
        <v>Udržovací práce a stavební úpravy bytu č.4 ve 2NP</v>
      </c>
      <c r="F85" s="32"/>
      <c r="G85" s="32"/>
      <c r="H85" s="32"/>
      <c r="I85" s="140"/>
      <c r="J85" s="40"/>
      <c r="K85" s="40"/>
      <c r="L85" s="44"/>
    </row>
    <row r="86" s="1" customFormat="1" ht="12" customHeight="1">
      <c r="B86" s="39"/>
      <c r="C86" s="32" t="s">
        <v>96</v>
      </c>
      <c r="D86" s="40"/>
      <c r="E86" s="40"/>
      <c r="F86" s="40"/>
      <c r="G86" s="40"/>
      <c r="H86" s="40"/>
      <c r="I86" s="140"/>
      <c r="J86" s="40"/>
      <c r="K86" s="40"/>
      <c r="L86" s="44"/>
    </row>
    <row r="87" s="1" customFormat="1" ht="16.5" customHeight="1">
      <c r="B87" s="39"/>
      <c r="C87" s="40"/>
      <c r="D87" s="40"/>
      <c r="E87" s="72" t="str">
        <f>E9</f>
        <v>Investice - Stavební úpravy bytu č.4</v>
      </c>
      <c r="F87" s="40"/>
      <c r="G87" s="40"/>
      <c r="H87" s="40"/>
      <c r="I87" s="140"/>
      <c r="J87" s="40"/>
      <c r="K87" s="40"/>
      <c r="L87" s="44"/>
    </row>
    <row r="88" s="1" customFormat="1" ht="6.96" customHeight="1">
      <c r="B88" s="39"/>
      <c r="C88" s="40"/>
      <c r="D88" s="40"/>
      <c r="E88" s="40"/>
      <c r="F88" s="40"/>
      <c r="G88" s="40"/>
      <c r="H88" s="40"/>
      <c r="I88" s="140"/>
      <c r="J88" s="40"/>
      <c r="K88" s="40"/>
      <c r="L88" s="44"/>
    </row>
    <row r="89" s="1" customFormat="1" ht="12" customHeight="1">
      <c r="B89" s="39"/>
      <c r="C89" s="32" t="s">
        <v>21</v>
      </c>
      <c r="D89" s="40"/>
      <c r="E89" s="40"/>
      <c r="F89" s="27" t="str">
        <f>F12</f>
        <v>Vítězná 531/13,Praha 5</v>
      </c>
      <c r="G89" s="40"/>
      <c r="H89" s="40"/>
      <c r="I89" s="143" t="s">
        <v>23</v>
      </c>
      <c r="J89" s="75" t="str">
        <f>IF(J12="","",J12)</f>
        <v>1. 11. 2018</v>
      </c>
      <c r="K89" s="40"/>
      <c r="L89" s="44"/>
    </row>
    <row r="90" s="1" customFormat="1" ht="6.96" customHeight="1">
      <c r="B90" s="39"/>
      <c r="C90" s="40"/>
      <c r="D90" s="40"/>
      <c r="E90" s="40"/>
      <c r="F90" s="40"/>
      <c r="G90" s="40"/>
      <c r="H90" s="40"/>
      <c r="I90" s="140"/>
      <c r="J90" s="40"/>
      <c r="K90" s="40"/>
      <c r="L90" s="44"/>
    </row>
    <row r="91" s="1" customFormat="1" ht="27.9" customHeight="1">
      <c r="B91" s="39"/>
      <c r="C91" s="32" t="s">
        <v>27</v>
      </c>
      <c r="D91" s="40"/>
      <c r="E91" s="40"/>
      <c r="F91" s="27" t="str">
        <f>E15</f>
        <v xml:space="preserve"> </v>
      </c>
      <c r="G91" s="40"/>
      <c r="H91" s="40"/>
      <c r="I91" s="143" t="s">
        <v>33</v>
      </c>
      <c r="J91" s="37" t="str">
        <f>E21</f>
        <v>PATA&amp;FRYDECKÝ architekti s.r.o</v>
      </c>
      <c r="K91" s="40"/>
      <c r="L91" s="44"/>
    </row>
    <row r="92" s="1" customFormat="1" ht="15.15" customHeight="1">
      <c r="B92" s="39"/>
      <c r="C92" s="32" t="s">
        <v>31</v>
      </c>
      <c r="D92" s="40"/>
      <c r="E92" s="40"/>
      <c r="F92" s="27" t="str">
        <f>IF(E18="","",E18)</f>
        <v>Vyplň údaj</v>
      </c>
      <c r="G92" s="40"/>
      <c r="H92" s="40"/>
      <c r="I92" s="143" t="s">
        <v>36</v>
      </c>
      <c r="J92" s="37" t="str">
        <f>E24</f>
        <v xml:space="preserve"> </v>
      </c>
      <c r="K92" s="40"/>
      <c r="L92" s="44"/>
    </row>
    <row r="93" s="1" customFormat="1" ht="10.32" customHeight="1">
      <c r="B93" s="39"/>
      <c r="C93" s="40"/>
      <c r="D93" s="40"/>
      <c r="E93" s="40"/>
      <c r="F93" s="40"/>
      <c r="G93" s="40"/>
      <c r="H93" s="40"/>
      <c r="I93" s="140"/>
      <c r="J93" s="40"/>
      <c r="K93" s="40"/>
      <c r="L93" s="44"/>
    </row>
    <row r="94" s="1" customFormat="1" ht="29.28" customHeight="1">
      <c r="B94" s="39"/>
      <c r="C94" s="179" t="s">
        <v>99</v>
      </c>
      <c r="D94" s="180"/>
      <c r="E94" s="180"/>
      <c r="F94" s="180"/>
      <c r="G94" s="180"/>
      <c r="H94" s="180"/>
      <c r="I94" s="181"/>
      <c r="J94" s="182" t="s">
        <v>100</v>
      </c>
      <c r="K94" s="180"/>
      <c r="L94" s="44"/>
    </row>
    <row r="95" s="1" customFormat="1" ht="10.32" customHeight="1">
      <c r="B95" s="39"/>
      <c r="C95" s="40"/>
      <c r="D95" s="40"/>
      <c r="E95" s="40"/>
      <c r="F95" s="40"/>
      <c r="G95" s="40"/>
      <c r="H95" s="40"/>
      <c r="I95" s="140"/>
      <c r="J95" s="40"/>
      <c r="K95" s="40"/>
      <c r="L95" s="44"/>
    </row>
    <row r="96" s="1" customFormat="1" ht="22.8" customHeight="1">
      <c r="B96" s="39"/>
      <c r="C96" s="183" t="s">
        <v>101</v>
      </c>
      <c r="D96" s="40"/>
      <c r="E96" s="40"/>
      <c r="F96" s="40"/>
      <c r="G96" s="40"/>
      <c r="H96" s="40"/>
      <c r="I96" s="140"/>
      <c r="J96" s="106">
        <f>J120</f>
        <v>0</v>
      </c>
      <c r="K96" s="40"/>
      <c r="L96" s="44"/>
      <c r="AU96" s="17" t="s">
        <v>102</v>
      </c>
    </row>
    <row r="97" s="8" customFormat="1" ht="24.96" customHeight="1">
      <c r="B97" s="184"/>
      <c r="C97" s="185"/>
      <c r="D97" s="186" t="s">
        <v>109</v>
      </c>
      <c r="E97" s="187"/>
      <c r="F97" s="187"/>
      <c r="G97" s="187"/>
      <c r="H97" s="187"/>
      <c r="I97" s="188"/>
      <c r="J97" s="189">
        <f>J121</f>
        <v>0</v>
      </c>
      <c r="K97" s="185"/>
      <c r="L97" s="190"/>
    </row>
    <row r="98" s="9" customFormat="1" ht="19.92" customHeight="1">
      <c r="B98" s="191"/>
      <c r="C98" s="192"/>
      <c r="D98" s="193" t="s">
        <v>1328</v>
      </c>
      <c r="E98" s="194"/>
      <c r="F98" s="194"/>
      <c r="G98" s="194"/>
      <c r="H98" s="194"/>
      <c r="I98" s="195"/>
      <c r="J98" s="196">
        <f>J122</f>
        <v>0</v>
      </c>
      <c r="K98" s="192"/>
      <c r="L98" s="197"/>
    </row>
    <row r="99" s="9" customFormat="1" ht="19.92" customHeight="1">
      <c r="B99" s="191"/>
      <c r="C99" s="192"/>
      <c r="D99" s="193" t="s">
        <v>126</v>
      </c>
      <c r="E99" s="194"/>
      <c r="F99" s="194"/>
      <c r="G99" s="194"/>
      <c r="H99" s="194"/>
      <c r="I99" s="195"/>
      <c r="J99" s="196">
        <f>J131</f>
        <v>0</v>
      </c>
      <c r="K99" s="192"/>
      <c r="L99" s="197"/>
    </row>
    <row r="100" s="9" customFormat="1" ht="19.92" customHeight="1">
      <c r="B100" s="191"/>
      <c r="C100" s="192"/>
      <c r="D100" s="193" t="s">
        <v>127</v>
      </c>
      <c r="E100" s="194"/>
      <c r="F100" s="194"/>
      <c r="G100" s="194"/>
      <c r="H100" s="194"/>
      <c r="I100" s="195"/>
      <c r="J100" s="196">
        <f>J151</f>
        <v>0</v>
      </c>
      <c r="K100" s="192"/>
      <c r="L100" s="197"/>
    </row>
    <row r="101" s="1" customFormat="1" ht="21.84" customHeight="1">
      <c r="B101" s="39"/>
      <c r="C101" s="40"/>
      <c r="D101" s="40"/>
      <c r="E101" s="40"/>
      <c r="F101" s="40"/>
      <c r="G101" s="40"/>
      <c r="H101" s="40"/>
      <c r="I101" s="140"/>
      <c r="J101" s="40"/>
      <c r="K101" s="40"/>
      <c r="L101" s="44"/>
    </row>
    <row r="102" s="1" customFormat="1" ht="6.96" customHeight="1">
      <c r="B102" s="62"/>
      <c r="C102" s="63"/>
      <c r="D102" s="63"/>
      <c r="E102" s="63"/>
      <c r="F102" s="63"/>
      <c r="G102" s="63"/>
      <c r="H102" s="63"/>
      <c r="I102" s="174"/>
      <c r="J102" s="63"/>
      <c r="K102" s="63"/>
      <c r="L102" s="44"/>
    </row>
    <row r="106" s="1" customFormat="1" ht="6.96" customHeight="1">
      <c r="B106" s="64"/>
      <c r="C106" s="65"/>
      <c r="D106" s="65"/>
      <c r="E106" s="65"/>
      <c r="F106" s="65"/>
      <c r="G106" s="65"/>
      <c r="H106" s="65"/>
      <c r="I106" s="177"/>
      <c r="J106" s="65"/>
      <c r="K106" s="65"/>
      <c r="L106" s="44"/>
    </row>
    <row r="107" s="1" customFormat="1" ht="24.96" customHeight="1">
      <c r="B107" s="39"/>
      <c r="C107" s="23" t="s">
        <v>135</v>
      </c>
      <c r="D107" s="40"/>
      <c r="E107" s="40"/>
      <c r="F107" s="40"/>
      <c r="G107" s="40"/>
      <c r="H107" s="40"/>
      <c r="I107" s="140"/>
      <c r="J107" s="40"/>
      <c r="K107" s="40"/>
      <c r="L107" s="44"/>
    </row>
    <row r="108" s="1" customFormat="1" ht="6.96" customHeight="1">
      <c r="B108" s="39"/>
      <c r="C108" s="40"/>
      <c r="D108" s="40"/>
      <c r="E108" s="40"/>
      <c r="F108" s="40"/>
      <c r="G108" s="40"/>
      <c r="H108" s="40"/>
      <c r="I108" s="140"/>
      <c r="J108" s="40"/>
      <c r="K108" s="40"/>
      <c r="L108" s="44"/>
    </row>
    <row r="109" s="1" customFormat="1" ht="12" customHeight="1">
      <c r="B109" s="39"/>
      <c r="C109" s="32" t="s">
        <v>16</v>
      </c>
      <c r="D109" s="40"/>
      <c r="E109" s="40"/>
      <c r="F109" s="40"/>
      <c r="G109" s="40"/>
      <c r="H109" s="40"/>
      <c r="I109" s="140"/>
      <c r="J109" s="40"/>
      <c r="K109" s="40"/>
      <c r="L109" s="44"/>
    </row>
    <row r="110" s="1" customFormat="1" ht="16.5" customHeight="1">
      <c r="B110" s="39"/>
      <c r="C110" s="40"/>
      <c r="D110" s="40"/>
      <c r="E110" s="178" t="str">
        <f>E7</f>
        <v>Udržovací práce a stavební úpravy bytu č.4 ve 2NP</v>
      </c>
      <c r="F110" s="32"/>
      <c r="G110" s="32"/>
      <c r="H110" s="32"/>
      <c r="I110" s="140"/>
      <c r="J110" s="40"/>
      <c r="K110" s="40"/>
      <c r="L110" s="44"/>
    </row>
    <row r="111" s="1" customFormat="1" ht="12" customHeight="1">
      <c r="B111" s="39"/>
      <c r="C111" s="32" t="s">
        <v>96</v>
      </c>
      <c r="D111" s="40"/>
      <c r="E111" s="40"/>
      <c r="F111" s="40"/>
      <c r="G111" s="40"/>
      <c r="H111" s="40"/>
      <c r="I111" s="140"/>
      <c r="J111" s="40"/>
      <c r="K111" s="40"/>
      <c r="L111" s="44"/>
    </row>
    <row r="112" s="1" customFormat="1" ht="16.5" customHeight="1">
      <c r="B112" s="39"/>
      <c r="C112" s="40"/>
      <c r="D112" s="40"/>
      <c r="E112" s="72" t="str">
        <f>E9</f>
        <v>Investice - Stavební úpravy bytu č.4</v>
      </c>
      <c r="F112" s="40"/>
      <c r="G112" s="40"/>
      <c r="H112" s="40"/>
      <c r="I112" s="140"/>
      <c r="J112" s="40"/>
      <c r="K112" s="40"/>
      <c r="L112" s="44"/>
    </row>
    <row r="113" s="1" customFormat="1" ht="6.96" customHeight="1">
      <c r="B113" s="39"/>
      <c r="C113" s="40"/>
      <c r="D113" s="40"/>
      <c r="E113" s="40"/>
      <c r="F113" s="40"/>
      <c r="G113" s="40"/>
      <c r="H113" s="40"/>
      <c r="I113" s="140"/>
      <c r="J113" s="40"/>
      <c r="K113" s="40"/>
      <c r="L113" s="44"/>
    </row>
    <row r="114" s="1" customFormat="1" ht="12" customHeight="1">
      <c r="B114" s="39"/>
      <c r="C114" s="32" t="s">
        <v>21</v>
      </c>
      <c r="D114" s="40"/>
      <c r="E114" s="40"/>
      <c r="F114" s="27" t="str">
        <f>F12</f>
        <v>Vítězná 531/13,Praha 5</v>
      </c>
      <c r="G114" s="40"/>
      <c r="H114" s="40"/>
      <c r="I114" s="143" t="s">
        <v>23</v>
      </c>
      <c r="J114" s="75" t="str">
        <f>IF(J12="","",J12)</f>
        <v>1. 11. 2018</v>
      </c>
      <c r="K114" s="40"/>
      <c r="L114" s="44"/>
    </row>
    <row r="115" s="1" customFormat="1" ht="6.96" customHeight="1">
      <c r="B115" s="39"/>
      <c r="C115" s="40"/>
      <c r="D115" s="40"/>
      <c r="E115" s="40"/>
      <c r="F115" s="40"/>
      <c r="G115" s="40"/>
      <c r="H115" s="40"/>
      <c r="I115" s="140"/>
      <c r="J115" s="40"/>
      <c r="K115" s="40"/>
      <c r="L115" s="44"/>
    </row>
    <row r="116" s="1" customFormat="1" ht="27.9" customHeight="1">
      <c r="B116" s="39"/>
      <c r="C116" s="32" t="s">
        <v>27</v>
      </c>
      <c r="D116" s="40"/>
      <c r="E116" s="40"/>
      <c r="F116" s="27" t="str">
        <f>E15</f>
        <v xml:space="preserve"> </v>
      </c>
      <c r="G116" s="40"/>
      <c r="H116" s="40"/>
      <c r="I116" s="143" t="s">
        <v>33</v>
      </c>
      <c r="J116" s="37" t="str">
        <f>E21</f>
        <v>PATA&amp;FRYDECKÝ architekti s.r.o</v>
      </c>
      <c r="K116" s="40"/>
      <c r="L116" s="44"/>
    </row>
    <row r="117" s="1" customFormat="1" ht="15.15" customHeight="1">
      <c r="B117" s="39"/>
      <c r="C117" s="32" t="s">
        <v>31</v>
      </c>
      <c r="D117" s="40"/>
      <c r="E117" s="40"/>
      <c r="F117" s="27" t="str">
        <f>IF(E18="","",E18)</f>
        <v>Vyplň údaj</v>
      </c>
      <c r="G117" s="40"/>
      <c r="H117" s="40"/>
      <c r="I117" s="143" t="s">
        <v>36</v>
      </c>
      <c r="J117" s="37" t="str">
        <f>E24</f>
        <v xml:space="preserve"> </v>
      </c>
      <c r="K117" s="40"/>
      <c r="L117" s="44"/>
    </row>
    <row r="118" s="1" customFormat="1" ht="10.32" customHeight="1">
      <c r="B118" s="39"/>
      <c r="C118" s="40"/>
      <c r="D118" s="40"/>
      <c r="E118" s="40"/>
      <c r="F118" s="40"/>
      <c r="G118" s="40"/>
      <c r="H118" s="40"/>
      <c r="I118" s="140"/>
      <c r="J118" s="40"/>
      <c r="K118" s="40"/>
      <c r="L118" s="44"/>
    </row>
    <row r="119" s="10" customFormat="1" ht="29.28" customHeight="1">
      <c r="B119" s="198"/>
      <c r="C119" s="199" t="s">
        <v>136</v>
      </c>
      <c r="D119" s="200" t="s">
        <v>64</v>
      </c>
      <c r="E119" s="200" t="s">
        <v>60</v>
      </c>
      <c r="F119" s="200" t="s">
        <v>61</v>
      </c>
      <c r="G119" s="200" t="s">
        <v>137</v>
      </c>
      <c r="H119" s="200" t="s">
        <v>138</v>
      </c>
      <c r="I119" s="201" t="s">
        <v>139</v>
      </c>
      <c r="J119" s="202" t="s">
        <v>100</v>
      </c>
      <c r="K119" s="203" t="s">
        <v>140</v>
      </c>
      <c r="L119" s="204"/>
      <c r="M119" s="96" t="s">
        <v>1</v>
      </c>
      <c r="N119" s="97" t="s">
        <v>43</v>
      </c>
      <c r="O119" s="97" t="s">
        <v>141</v>
      </c>
      <c r="P119" s="97" t="s">
        <v>142</v>
      </c>
      <c r="Q119" s="97" t="s">
        <v>143</v>
      </c>
      <c r="R119" s="97" t="s">
        <v>144</v>
      </c>
      <c r="S119" s="97" t="s">
        <v>145</v>
      </c>
      <c r="T119" s="98" t="s">
        <v>146</v>
      </c>
    </row>
    <row r="120" s="1" customFormat="1" ht="22.8" customHeight="1">
      <c r="B120" s="39"/>
      <c r="C120" s="103" t="s">
        <v>147</v>
      </c>
      <c r="D120" s="40"/>
      <c r="E120" s="40"/>
      <c r="F120" s="40"/>
      <c r="G120" s="40"/>
      <c r="H120" s="40"/>
      <c r="I120" s="140"/>
      <c r="J120" s="205">
        <f>BK120</f>
        <v>0</v>
      </c>
      <c r="K120" s="40"/>
      <c r="L120" s="44"/>
      <c r="M120" s="99"/>
      <c r="N120" s="100"/>
      <c r="O120" s="100"/>
      <c r="P120" s="206">
        <f>P121</f>
        <v>0</v>
      </c>
      <c r="Q120" s="100"/>
      <c r="R120" s="206">
        <f>R121</f>
        <v>0.17560800000000007</v>
      </c>
      <c r="S120" s="100"/>
      <c r="T120" s="207">
        <f>T121</f>
        <v>0</v>
      </c>
      <c r="AT120" s="17" t="s">
        <v>78</v>
      </c>
      <c r="AU120" s="17" t="s">
        <v>102</v>
      </c>
      <c r="BK120" s="208">
        <f>BK121</f>
        <v>0</v>
      </c>
    </row>
    <row r="121" s="11" customFormat="1" ht="25.92" customHeight="1">
      <c r="B121" s="209"/>
      <c r="C121" s="210"/>
      <c r="D121" s="211" t="s">
        <v>78</v>
      </c>
      <c r="E121" s="212" t="s">
        <v>392</v>
      </c>
      <c r="F121" s="212" t="s">
        <v>393</v>
      </c>
      <c r="G121" s="210"/>
      <c r="H121" s="210"/>
      <c r="I121" s="213"/>
      <c r="J121" s="214">
        <f>BK121</f>
        <v>0</v>
      </c>
      <c r="K121" s="210"/>
      <c r="L121" s="215"/>
      <c r="M121" s="216"/>
      <c r="N121" s="217"/>
      <c r="O121" s="217"/>
      <c r="P121" s="218">
        <f>P122+P131+P151</f>
        <v>0</v>
      </c>
      <c r="Q121" s="217"/>
      <c r="R121" s="218">
        <f>R122+R131+R151</f>
        <v>0.17560800000000007</v>
      </c>
      <c r="S121" s="217"/>
      <c r="T121" s="219">
        <f>T122+T131+T151</f>
        <v>0</v>
      </c>
      <c r="AR121" s="220" t="s">
        <v>158</v>
      </c>
      <c r="AT121" s="221" t="s">
        <v>78</v>
      </c>
      <c r="AU121" s="221" t="s">
        <v>79</v>
      </c>
      <c r="AY121" s="220" t="s">
        <v>150</v>
      </c>
      <c r="BK121" s="222">
        <f>BK122+BK131+BK151</f>
        <v>0</v>
      </c>
    </row>
    <row r="122" s="11" customFormat="1" ht="22.8" customHeight="1">
      <c r="B122" s="209"/>
      <c r="C122" s="210"/>
      <c r="D122" s="211" t="s">
        <v>78</v>
      </c>
      <c r="E122" s="223" t="s">
        <v>1329</v>
      </c>
      <c r="F122" s="223" t="s">
        <v>1330</v>
      </c>
      <c r="G122" s="210"/>
      <c r="H122" s="210"/>
      <c r="I122" s="213"/>
      <c r="J122" s="224">
        <f>BK122</f>
        <v>0</v>
      </c>
      <c r="K122" s="210"/>
      <c r="L122" s="215"/>
      <c r="M122" s="216"/>
      <c r="N122" s="217"/>
      <c r="O122" s="217"/>
      <c r="P122" s="218">
        <f>SUM(P123:P130)</f>
        <v>0</v>
      </c>
      <c r="Q122" s="217"/>
      <c r="R122" s="218">
        <f>SUM(R123:R130)</f>
        <v>0.00046999999999999999</v>
      </c>
      <c r="S122" s="217"/>
      <c r="T122" s="219">
        <f>SUM(T123:T130)</f>
        <v>0</v>
      </c>
      <c r="AR122" s="220" t="s">
        <v>158</v>
      </c>
      <c r="AT122" s="221" t="s">
        <v>78</v>
      </c>
      <c r="AU122" s="221" t="s">
        <v>87</v>
      </c>
      <c r="AY122" s="220" t="s">
        <v>150</v>
      </c>
      <c r="BK122" s="222">
        <f>SUM(BK123:BK130)</f>
        <v>0</v>
      </c>
    </row>
    <row r="123" s="1" customFormat="1" ht="36" customHeight="1">
      <c r="B123" s="39"/>
      <c r="C123" s="225" t="s">
        <v>87</v>
      </c>
      <c r="D123" s="225" t="s">
        <v>153</v>
      </c>
      <c r="E123" s="226" t="s">
        <v>1331</v>
      </c>
      <c r="F123" s="227" t="s">
        <v>1332</v>
      </c>
      <c r="G123" s="228" t="s">
        <v>156</v>
      </c>
      <c r="H123" s="229">
        <v>1</v>
      </c>
      <c r="I123" s="230"/>
      <c r="J123" s="231">
        <f>ROUND(I123*H123,2)</f>
        <v>0</v>
      </c>
      <c r="K123" s="227" t="s">
        <v>1</v>
      </c>
      <c r="L123" s="44"/>
      <c r="M123" s="232" t="s">
        <v>1</v>
      </c>
      <c r="N123" s="233" t="s">
        <v>45</v>
      </c>
      <c r="O123" s="87"/>
      <c r="P123" s="234">
        <f>O123*H123</f>
        <v>0</v>
      </c>
      <c r="Q123" s="234">
        <v>0</v>
      </c>
      <c r="R123" s="234">
        <f>Q123*H123</f>
        <v>0</v>
      </c>
      <c r="S123" s="234">
        <v>0</v>
      </c>
      <c r="T123" s="235">
        <f>S123*H123</f>
        <v>0</v>
      </c>
      <c r="AR123" s="236" t="s">
        <v>252</v>
      </c>
      <c r="AT123" s="236" t="s">
        <v>153</v>
      </c>
      <c r="AU123" s="236" t="s">
        <v>158</v>
      </c>
      <c r="AY123" s="17" t="s">
        <v>150</v>
      </c>
      <c r="BE123" s="237">
        <f>IF(N123="základní",J123,0)</f>
        <v>0</v>
      </c>
      <c r="BF123" s="237">
        <f>IF(N123="snížená",J123,0)</f>
        <v>0</v>
      </c>
      <c r="BG123" s="237">
        <f>IF(N123="zákl. přenesená",J123,0)</f>
        <v>0</v>
      </c>
      <c r="BH123" s="237">
        <f>IF(N123="sníž. přenesená",J123,0)</f>
        <v>0</v>
      </c>
      <c r="BI123" s="237">
        <f>IF(N123="nulová",J123,0)</f>
        <v>0</v>
      </c>
      <c r="BJ123" s="17" t="s">
        <v>158</v>
      </c>
      <c r="BK123" s="237">
        <f>ROUND(I123*H123,2)</f>
        <v>0</v>
      </c>
      <c r="BL123" s="17" t="s">
        <v>252</v>
      </c>
      <c r="BM123" s="236" t="s">
        <v>1333</v>
      </c>
    </row>
    <row r="124" s="1" customFormat="1" ht="16.5" customHeight="1">
      <c r="B124" s="39"/>
      <c r="C124" s="225" t="s">
        <v>158</v>
      </c>
      <c r="D124" s="225" t="s">
        <v>153</v>
      </c>
      <c r="E124" s="226" t="s">
        <v>1334</v>
      </c>
      <c r="F124" s="227" t="s">
        <v>1335</v>
      </c>
      <c r="G124" s="228" t="s">
        <v>156</v>
      </c>
      <c r="H124" s="229">
        <v>1</v>
      </c>
      <c r="I124" s="230"/>
      <c r="J124" s="231">
        <f>ROUND(I124*H124,2)</f>
        <v>0</v>
      </c>
      <c r="K124" s="227" t="s">
        <v>1</v>
      </c>
      <c r="L124" s="44"/>
      <c r="M124" s="232" t="s">
        <v>1</v>
      </c>
      <c r="N124" s="233" t="s">
        <v>45</v>
      </c>
      <c r="O124" s="87"/>
      <c r="P124" s="234">
        <f>O124*H124</f>
        <v>0</v>
      </c>
      <c r="Q124" s="234">
        <v>0</v>
      </c>
      <c r="R124" s="234">
        <f>Q124*H124</f>
        <v>0</v>
      </c>
      <c r="S124" s="234">
        <v>0</v>
      </c>
      <c r="T124" s="235">
        <f>S124*H124</f>
        <v>0</v>
      </c>
      <c r="AR124" s="236" t="s">
        <v>252</v>
      </c>
      <c r="AT124" s="236" t="s">
        <v>153</v>
      </c>
      <c r="AU124" s="236" t="s">
        <v>158</v>
      </c>
      <c r="AY124" s="17" t="s">
        <v>150</v>
      </c>
      <c r="BE124" s="237">
        <f>IF(N124="základní",J124,0)</f>
        <v>0</v>
      </c>
      <c r="BF124" s="237">
        <f>IF(N124="snížená",J124,0)</f>
        <v>0</v>
      </c>
      <c r="BG124" s="237">
        <f>IF(N124="zákl. přenesená",J124,0)</f>
        <v>0</v>
      </c>
      <c r="BH124" s="237">
        <f>IF(N124="sníž. přenesená",J124,0)</f>
        <v>0</v>
      </c>
      <c r="BI124" s="237">
        <f>IF(N124="nulová",J124,0)</f>
        <v>0</v>
      </c>
      <c r="BJ124" s="17" t="s">
        <v>158</v>
      </c>
      <c r="BK124" s="237">
        <f>ROUND(I124*H124,2)</f>
        <v>0</v>
      </c>
      <c r="BL124" s="17" t="s">
        <v>252</v>
      </c>
      <c r="BM124" s="236" t="s">
        <v>1336</v>
      </c>
    </row>
    <row r="125" s="1" customFormat="1" ht="24" customHeight="1">
      <c r="B125" s="39"/>
      <c r="C125" s="225" t="s">
        <v>151</v>
      </c>
      <c r="D125" s="225" t="s">
        <v>153</v>
      </c>
      <c r="E125" s="226" t="s">
        <v>1337</v>
      </c>
      <c r="F125" s="227" t="s">
        <v>1338</v>
      </c>
      <c r="G125" s="228" t="s">
        <v>237</v>
      </c>
      <c r="H125" s="229">
        <v>3</v>
      </c>
      <c r="I125" s="230"/>
      <c r="J125" s="231">
        <f>ROUND(I125*H125,2)</f>
        <v>0</v>
      </c>
      <c r="K125" s="227" t="s">
        <v>1</v>
      </c>
      <c r="L125" s="44"/>
      <c r="M125" s="232" t="s">
        <v>1</v>
      </c>
      <c r="N125" s="233" t="s">
        <v>45</v>
      </c>
      <c r="O125" s="87"/>
      <c r="P125" s="234">
        <f>O125*H125</f>
        <v>0</v>
      </c>
      <c r="Q125" s="234">
        <v>0</v>
      </c>
      <c r="R125" s="234">
        <f>Q125*H125</f>
        <v>0</v>
      </c>
      <c r="S125" s="234">
        <v>0</v>
      </c>
      <c r="T125" s="235">
        <f>S125*H125</f>
        <v>0</v>
      </c>
      <c r="AR125" s="236" t="s">
        <v>252</v>
      </c>
      <c r="AT125" s="236" t="s">
        <v>153</v>
      </c>
      <c r="AU125" s="236" t="s">
        <v>158</v>
      </c>
      <c r="AY125" s="17" t="s">
        <v>150</v>
      </c>
      <c r="BE125" s="237">
        <f>IF(N125="základní",J125,0)</f>
        <v>0</v>
      </c>
      <c r="BF125" s="237">
        <f>IF(N125="snížená",J125,0)</f>
        <v>0</v>
      </c>
      <c r="BG125" s="237">
        <f>IF(N125="zákl. přenesená",J125,0)</f>
        <v>0</v>
      </c>
      <c r="BH125" s="237">
        <f>IF(N125="sníž. přenesená",J125,0)</f>
        <v>0</v>
      </c>
      <c r="BI125" s="237">
        <f>IF(N125="nulová",J125,0)</f>
        <v>0</v>
      </c>
      <c r="BJ125" s="17" t="s">
        <v>158</v>
      </c>
      <c r="BK125" s="237">
        <f>ROUND(I125*H125,2)</f>
        <v>0</v>
      </c>
      <c r="BL125" s="17" t="s">
        <v>252</v>
      </c>
      <c r="BM125" s="236" t="s">
        <v>1339</v>
      </c>
    </row>
    <row r="126" s="1" customFormat="1" ht="24" customHeight="1">
      <c r="B126" s="39"/>
      <c r="C126" s="225" t="s">
        <v>157</v>
      </c>
      <c r="D126" s="225" t="s">
        <v>153</v>
      </c>
      <c r="E126" s="226" t="s">
        <v>1340</v>
      </c>
      <c r="F126" s="227" t="s">
        <v>1341</v>
      </c>
      <c r="G126" s="228" t="s">
        <v>237</v>
      </c>
      <c r="H126" s="229">
        <v>1</v>
      </c>
      <c r="I126" s="230"/>
      <c r="J126" s="231">
        <f>ROUND(I126*H126,2)</f>
        <v>0</v>
      </c>
      <c r="K126" s="227" t="s">
        <v>1</v>
      </c>
      <c r="L126" s="44"/>
      <c r="M126" s="232" t="s">
        <v>1</v>
      </c>
      <c r="N126" s="233" t="s">
        <v>45</v>
      </c>
      <c r="O126" s="87"/>
      <c r="P126" s="234">
        <f>O126*H126</f>
        <v>0</v>
      </c>
      <c r="Q126" s="234">
        <v>0</v>
      </c>
      <c r="R126" s="234">
        <f>Q126*H126</f>
        <v>0</v>
      </c>
      <c r="S126" s="234">
        <v>0</v>
      </c>
      <c r="T126" s="235">
        <f>S126*H126</f>
        <v>0</v>
      </c>
      <c r="AR126" s="236" t="s">
        <v>252</v>
      </c>
      <c r="AT126" s="236" t="s">
        <v>153</v>
      </c>
      <c r="AU126" s="236" t="s">
        <v>158</v>
      </c>
      <c r="AY126" s="17" t="s">
        <v>150</v>
      </c>
      <c r="BE126" s="237">
        <f>IF(N126="základní",J126,0)</f>
        <v>0</v>
      </c>
      <c r="BF126" s="237">
        <f>IF(N126="snížená",J126,0)</f>
        <v>0</v>
      </c>
      <c r="BG126" s="237">
        <f>IF(N126="zákl. přenesená",J126,0)</f>
        <v>0</v>
      </c>
      <c r="BH126" s="237">
        <f>IF(N126="sníž. přenesená",J126,0)</f>
        <v>0</v>
      </c>
      <c r="BI126" s="237">
        <f>IF(N126="nulová",J126,0)</f>
        <v>0</v>
      </c>
      <c r="BJ126" s="17" t="s">
        <v>158</v>
      </c>
      <c r="BK126" s="237">
        <f>ROUND(I126*H126,2)</f>
        <v>0</v>
      </c>
      <c r="BL126" s="17" t="s">
        <v>252</v>
      </c>
      <c r="BM126" s="236" t="s">
        <v>1342</v>
      </c>
    </row>
    <row r="127" s="1" customFormat="1" ht="24" customHeight="1">
      <c r="B127" s="39"/>
      <c r="C127" s="225" t="s">
        <v>180</v>
      </c>
      <c r="D127" s="225" t="s">
        <v>153</v>
      </c>
      <c r="E127" s="226" t="s">
        <v>1343</v>
      </c>
      <c r="F127" s="227" t="s">
        <v>1344</v>
      </c>
      <c r="G127" s="228" t="s">
        <v>156</v>
      </c>
      <c r="H127" s="229">
        <v>1</v>
      </c>
      <c r="I127" s="230"/>
      <c r="J127" s="231">
        <f>ROUND(I127*H127,2)</f>
        <v>0</v>
      </c>
      <c r="K127" s="227" t="s">
        <v>164</v>
      </c>
      <c r="L127" s="44"/>
      <c r="M127" s="232" t="s">
        <v>1</v>
      </c>
      <c r="N127" s="233" t="s">
        <v>45</v>
      </c>
      <c r="O127" s="87"/>
      <c r="P127" s="234">
        <f>O127*H127</f>
        <v>0</v>
      </c>
      <c r="Q127" s="234">
        <v>0.00046999999999999999</v>
      </c>
      <c r="R127" s="234">
        <f>Q127*H127</f>
        <v>0.00046999999999999999</v>
      </c>
      <c r="S127" s="234">
        <v>0</v>
      </c>
      <c r="T127" s="235">
        <f>S127*H127</f>
        <v>0</v>
      </c>
      <c r="AR127" s="236" t="s">
        <v>252</v>
      </c>
      <c r="AT127" s="236" t="s">
        <v>153</v>
      </c>
      <c r="AU127" s="236" t="s">
        <v>158</v>
      </c>
      <c r="AY127" s="17" t="s">
        <v>150</v>
      </c>
      <c r="BE127" s="237">
        <f>IF(N127="základní",J127,0)</f>
        <v>0</v>
      </c>
      <c r="BF127" s="237">
        <f>IF(N127="snížená",J127,0)</f>
        <v>0</v>
      </c>
      <c r="BG127" s="237">
        <f>IF(N127="zákl. přenesená",J127,0)</f>
        <v>0</v>
      </c>
      <c r="BH127" s="237">
        <f>IF(N127="sníž. přenesená",J127,0)</f>
        <v>0</v>
      </c>
      <c r="BI127" s="237">
        <f>IF(N127="nulová",J127,0)</f>
        <v>0</v>
      </c>
      <c r="BJ127" s="17" t="s">
        <v>158</v>
      </c>
      <c r="BK127" s="237">
        <f>ROUND(I127*H127,2)</f>
        <v>0</v>
      </c>
      <c r="BL127" s="17" t="s">
        <v>252</v>
      </c>
      <c r="BM127" s="236" t="s">
        <v>1345</v>
      </c>
    </row>
    <row r="128" s="1" customFormat="1" ht="16.5" customHeight="1">
      <c r="B128" s="39"/>
      <c r="C128" s="225" t="s">
        <v>178</v>
      </c>
      <c r="D128" s="225" t="s">
        <v>153</v>
      </c>
      <c r="E128" s="226" t="s">
        <v>1346</v>
      </c>
      <c r="F128" s="227" t="s">
        <v>1347</v>
      </c>
      <c r="G128" s="228" t="s">
        <v>294</v>
      </c>
      <c r="H128" s="229">
        <v>1</v>
      </c>
      <c r="I128" s="230"/>
      <c r="J128" s="231">
        <f>ROUND(I128*H128,2)</f>
        <v>0</v>
      </c>
      <c r="K128" s="227" t="s">
        <v>1</v>
      </c>
      <c r="L128" s="44"/>
      <c r="M128" s="232" t="s">
        <v>1</v>
      </c>
      <c r="N128" s="233" t="s">
        <v>45</v>
      </c>
      <c r="O128" s="87"/>
      <c r="P128" s="234">
        <f>O128*H128</f>
        <v>0</v>
      </c>
      <c r="Q128" s="234">
        <v>0</v>
      </c>
      <c r="R128" s="234">
        <f>Q128*H128</f>
        <v>0</v>
      </c>
      <c r="S128" s="234">
        <v>0</v>
      </c>
      <c r="T128" s="235">
        <f>S128*H128</f>
        <v>0</v>
      </c>
      <c r="AR128" s="236" t="s">
        <v>252</v>
      </c>
      <c r="AT128" s="236" t="s">
        <v>153</v>
      </c>
      <c r="AU128" s="236" t="s">
        <v>158</v>
      </c>
      <c r="AY128" s="17" t="s">
        <v>150</v>
      </c>
      <c r="BE128" s="237">
        <f>IF(N128="základní",J128,0)</f>
        <v>0</v>
      </c>
      <c r="BF128" s="237">
        <f>IF(N128="snížená",J128,0)</f>
        <v>0</v>
      </c>
      <c r="BG128" s="237">
        <f>IF(N128="zákl. přenesená",J128,0)</f>
        <v>0</v>
      </c>
      <c r="BH128" s="237">
        <f>IF(N128="sníž. přenesená",J128,0)</f>
        <v>0</v>
      </c>
      <c r="BI128" s="237">
        <f>IF(N128="nulová",J128,0)</f>
        <v>0</v>
      </c>
      <c r="BJ128" s="17" t="s">
        <v>158</v>
      </c>
      <c r="BK128" s="237">
        <f>ROUND(I128*H128,2)</f>
        <v>0</v>
      </c>
      <c r="BL128" s="17" t="s">
        <v>252</v>
      </c>
      <c r="BM128" s="236" t="s">
        <v>1348</v>
      </c>
    </row>
    <row r="129" s="1" customFormat="1" ht="16.5" customHeight="1">
      <c r="B129" s="39"/>
      <c r="C129" s="225" t="s">
        <v>190</v>
      </c>
      <c r="D129" s="225" t="s">
        <v>153</v>
      </c>
      <c r="E129" s="226" t="s">
        <v>1349</v>
      </c>
      <c r="F129" s="227" t="s">
        <v>1350</v>
      </c>
      <c r="G129" s="228" t="s">
        <v>1351</v>
      </c>
      <c r="H129" s="229">
        <v>5</v>
      </c>
      <c r="I129" s="230"/>
      <c r="J129" s="231">
        <f>ROUND(I129*H129,2)</f>
        <v>0</v>
      </c>
      <c r="K129" s="227" t="s">
        <v>1</v>
      </c>
      <c r="L129" s="44"/>
      <c r="M129" s="232" t="s">
        <v>1</v>
      </c>
      <c r="N129" s="233" t="s">
        <v>45</v>
      </c>
      <c r="O129" s="87"/>
      <c r="P129" s="234">
        <f>O129*H129</f>
        <v>0</v>
      </c>
      <c r="Q129" s="234">
        <v>0</v>
      </c>
      <c r="R129" s="234">
        <f>Q129*H129</f>
        <v>0</v>
      </c>
      <c r="S129" s="234">
        <v>0</v>
      </c>
      <c r="T129" s="235">
        <f>S129*H129</f>
        <v>0</v>
      </c>
      <c r="AR129" s="236" t="s">
        <v>252</v>
      </c>
      <c r="AT129" s="236" t="s">
        <v>153</v>
      </c>
      <c r="AU129" s="236" t="s">
        <v>158</v>
      </c>
      <c r="AY129" s="17" t="s">
        <v>150</v>
      </c>
      <c r="BE129" s="237">
        <f>IF(N129="základní",J129,0)</f>
        <v>0</v>
      </c>
      <c r="BF129" s="237">
        <f>IF(N129="snížená",J129,0)</f>
        <v>0</v>
      </c>
      <c r="BG129" s="237">
        <f>IF(N129="zákl. přenesená",J129,0)</f>
        <v>0</v>
      </c>
      <c r="BH129" s="237">
        <f>IF(N129="sníž. přenesená",J129,0)</f>
        <v>0</v>
      </c>
      <c r="BI129" s="237">
        <f>IF(N129="nulová",J129,0)</f>
        <v>0</v>
      </c>
      <c r="BJ129" s="17" t="s">
        <v>158</v>
      </c>
      <c r="BK129" s="237">
        <f>ROUND(I129*H129,2)</f>
        <v>0</v>
      </c>
      <c r="BL129" s="17" t="s">
        <v>252</v>
      </c>
      <c r="BM129" s="236" t="s">
        <v>1352</v>
      </c>
    </row>
    <row r="130" s="1" customFormat="1" ht="24" customHeight="1">
      <c r="B130" s="39"/>
      <c r="C130" s="225" t="s">
        <v>196</v>
      </c>
      <c r="D130" s="225" t="s">
        <v>153</v>
      </c>
      <c r="E130" s="226" t="s">
        <v>1353</v>
      </c>
      <c r="F130" s="227" t="s">
        <v>1354</v>
      </c>
      <c r="G130" s="228" t="s">
        <v>420</v>
      </c>
      <c r="H130" s="292"/>
      <c r="I130" s="230"/>
      <c r="J130" s="231">
        <f>ROUND(I130*H130,2)</f>
        <v>0</v>
      </c>
      <c r="K130" s="227" t="s">
        <v>164</v>
      </c>
      <c r="L130" s="44"/>
      <c r="M130" s="232" t="s">
        <v>1</v>
      </c>
      <c r="N130" s="233" t="s">
        <v>45</v>
      </c>
      <c r="O130" s="87"/>
      <c r="P130" s="234">
        <f>O130*H130</f>
        <v>0</v>
      </c>
      <c r="Q130" s="234">
        <v>0</v>
      </c>
      <c r="R130" s="234">
        <f>Q130*H130</f>
        <v>0</v>
      </c>
      <c r="S130" s="234">
        <v>0</v>
      </c>
      <c r="T130" s="235">
        <f>S130*H130</f>
        <v>0</v>
      </c>
      <c r="AR130" s="236" t="s">
        <v>252</v>
      </c>
      <c r="AT130" s="236" t="s">
        <v>153</v>
      </c>
      <c r="AU130" s="236" t="s">
        <v>158</v>
      </c>
      <c r="AY130" s="17" t="s">
        <v>150</v>
      </c>
      <c r="BE130" s="237">
        <f>IF(N130="základní",J130,0)</f>
        <v>0</v>
      </c>
      <c r="BF130" s="237">
        <f>IF(N130="snížená",J130,0)</f>
        <v>0</v>
      </c>
      <c r="BG130" s="237">
        <f>IF(N130="zákl. přenesená",J130,0)</f>
        <v>0</v>
      </c>
      <c r="BH130" s="237">
        <f>IF(N130="sníž. přenesená",J130,0)</f>
        <v>0</v>
      </c>
      <c r="BI130" s="237">
        <f>IF(N130="nulová",J130,0)</f>
        <v>0</v>
      </c>
      <c r="BJ130" s="17" t="s">
        <v>158</v>
      </c>
      <c r="BK130" s="237">
        <f>ROUND(I130*H130,2)</f>
        <v>0</v>
      </c>
      <c r="BL130" s="17" t="s">
        <v>252</v>
      </c>
      <c r="BM130" s="236" t="s">
        <v>1355</v>
      </c>
    </row>
    <row r="131" s="11" customFormat="1" ht="22.8" customHeight="1">
      <c r="B131" s="209"/>
      <c r="C131" s="210"/>
      <c r="D131" s="211" t="s">
        <v>78</v>
      </c>
      <c r="E131" s="223" t="s">
        <v>932</v>
      </c>
      <c r="F131" s="223" t="s">
        <v>933</v>
      </c>
      <c r="G131" s="210"/>
      <c r="H131" s="210"/>
      <c r="I131" s="213"/>
      <c r="J131" s="224">
        <f>BK131</f>
        <v>0</v>
      </c>
      <c r="K131" s="210"/>
      <c r="L131" s="215"/>
      <c r="M131" s="216"/>
      <c r="N131" s="217"/>
      <c r="O131" s="217"/>
      <c r="P131" s="218">
        <f>SUM(P132:P150)</f>
        <v>0</v>
      </c>
      <c r="Q131" s="217"/>
      <c r="R131" s="218">
        <f>SUM(R132:R150)</f>
        <v>0.17513800000000007</v>
      </c>
      <c r="S131" s="217"/>
      <c r="T131" s="219">
        <f>SUM(T132:T150)</f>
        <v>0</v>
      </c>
      <c r="AR131" s="220" t="s">
        <v>158</v>
      </c>
      <c r="AT131" s="221" t="s">
        <v>78</v>
      </c>
      <c r="AU131" s="221" t="s">
        <v>87</v>
      </c>
      <c r="AY131" s="220" t="s">
        <v>150</v>
      </c>
      <c r="BK131" s="222">
        <f>SUM(BK132:BK150)</f>
        <v>0</v>
      </c>
    </row>
    <row r="132" s="1" customFormat="1" ht="24" customHeight="1">
      <c r="B132" s="39"/>
      <c r="C132" s="225" t="s">
        <v>215</v>
      </c>
      <c r="D132" s="225" t="s">
        <v>153</v>
      </c>
      <c r="E132" s="226" t="s">
        <v>1356</v>
      </c>
      <c r="F132" s="227" t="s">
        <v>1357</v>
      </c>
      <c r="G132" s="228" t="s">
        <v>175</v>
      </c>
      <c r="H132" s="229">
        <v>4.2000000000000002</v>
      </c>
      <c r="I132" s="230"/>
      <c r="J132" s="231">
        <f>ROUND(I132*H132,2)</f>
        <v>0</v>
      </c>
      <c r="K132" s="227" t="s">
        <v>1</v>
      </c>
      <c r="L132" s="44"/>
      <c r="M132" s="232" t="s">
        <v>1</v>
      </c>
      <c r="N132" s="233" t="s">
        <v>45</v>
      </c>
      <c r="O132" s="87"/>
      <c r="P132" s="234">
        <f>O132*H132</f>
        <v>0</v>
      </c>
      <c r="Q132" s="234">
        <v>0.01236</v>
      </c>
      <c r="R132" s="234">
        <f>Q132*H132</f>
        <v>0.051912</v>
      </c>
      <c r="S132" s="234">
        <v>0</v>
      </c>
      <c r="T132" s="235">
        <f>S132*H132</f>
        <v>0</v>
      </c>
      <c r="AR132" s="236" t="s">
        <v>252</v>
      </c>
      <c r="AT132" s="236" t="s">
        <v>153</v>
      </c>
      <c r="AU132" s="236" t="s">
        <v>158</v>
      </c>
      <c r="AY132" s="17" t="s">
        <v>150</v>
      </c>
      <c r="BE132" s="237">
        <f>IF(N132="základní",J132,0)</f>
        <v>0</v>
      </c>
      <c r="BF132" s="237">
        <f>IF(N132="snížená",J132,0)</f>
        <v>0</v>
      </c>
      <c r="BG132" s="237">
        <f>IF(N132="zákl. přenesená",J132,0)</f>
        <v>0</v>
      </c>
      <c r="BH132" s="237">
        <f>IF(N132="sníž. přenesená",J132,0)</f>
        <v>0</v>
      </c>
      <c r="BI132" s="237">
        <f>IF(N132="nulová",J132,0)</f>
        <v>0</v>
      </c>
      <c r="BJ132" s="17" t="s">
        <v>158</v>
      </c>
      <c r="BK132" s="237">
        <f>ROUND(I132*H132,2)</f>
        <v>0</v>
      </c>
      <c r="BL132" s="17" t="s">
        <v>252</v>
      </c>
      <c r="BM132" s="236" t="s">
        <v>1358</v>
      </c>
    </row>
    <row r="133" s="12" customFormat="1">
      <c r="B133" s="238"/>
      <c r="C133" s="239"/>
      <c r="D133" s="240" t="s">
        <v>160</v>
      </c>
      <c r="E133" s="241" t="s">
        <v>1</v>
      </c>
      <c r="F133" s="242" t="s">
        <v>1359</v>
      </c>
      <c r="G133" s="239"/>
      <c r="H133" s="243">
        <v>4.2000000000000002</v>
      </c>
      <c r="I133" s="244"/>
      <c r="J133" s="239"/>
      <c r="K133" s="239"/>
      <c r="L133" s="245"/>
      <c r="M133" s="246"/>
      <c r="N133" s="247"/>
      <c r="O133" s="247"/>
      <c r="P133" s="247"/>
      <c r="Q133" s="247"/>
      <c r="R133" s="247"/>
      <c r="S133" s="247"/>
      <c r="T133" s="248"/>
      <c r="AT133" s="249" t="s">
        <v>160</v>
      </c>
      <c r="AU133" s="249" t="s">
        <v>158</v>
      </c>
      <c r="AV133" s="12" t="s">
        <v>158</v>
      </c>
      <c r="AW133" s="12" t="s">
        <v>35</v>
      </c>
      <c r="AX133" s="12" t="s">
        <v>87</v>
      </c>
      <c r="AY133" s="249" t="s">
        <v>150</v>
      </c>
    </row>
    <row r="134" s="1" customFormat="1" ht="24" customHeight="1">
      <c r="B134" s="39"/>
      <c r="C134" s="225" t="s">
        <v>219</v>
      </c>
      <c r="D134" s="225" t="s">
        <v>153</v>
      </c>
      <c r="E134" s="226" t="s">
        <v>1360</v>
      </c>
      <c r="F134" s="227" t="s">
        <v>1361</v>
      </c>
      <c r="G134" s="228" t="s">
        <v>175</v>
      </c>
      <c r="H134" s="229">
        <v>4.9000000000000004</v>
      </c>
      <c r="I134" s="230"/>
      <c r="J134" s="231">
        <f>ROUND(I134*H134,2)</f>
        <v>0</v>
      </c>
      <c r="K134" s="227" t="s">
        <v>1</v>
      </c>
      <c r="L134" s="44"/>
      <c r="M134" s="232" t="s">
        <v>1</v>
      </c>
      <c r="N134" s="233" t="s">
        <v>45</v>
      </c>
      <c r="O134" s="87"/>
      <c r="P134" s="234">
        <f>O134*H134</f>
        <v>0</v>
      </c>
      <c r="Q134" s="234">
        <v>0.015440000000000001</v>
      </c>
      <c r="R134" s="234">
        <f>Q134*H134</f>
        <v>0.075656000000000015</v>
      </c>
      <c r="S134" s="234">
        <v>0</v>
      </c>
      <c r="T134" s="235">
        <f>S134*H134</f>
        <v>0</v>
      </c>
      <c r="AR134" s="236" t="s">
        <v>252</v>
      </c>
      <c r="AT134" s="236" t="s">
        <v>153</v>
      </c>
      <c r="AU134" s="236" t="s">
        <v>158</v>
      </c>
      <c r="AY134" s="17" t="s">
        <v>150</v>
      </c>
      <c r="BE134" s="237">
        <f>IF(N134="základní",J134,0)</f>
        <v>0</v>
      </c>
      <c r="BF134" s="237">
        <f>IF(N134="snížená",J134,0)</f>
        <v>0</v>
      </c>
      <c r="BG134" s="237">
        <f>IF(N134="zákl. přenesená",J134,0)</f>
        <v>0</v>
      </c>
      <c r="BH134" s="237">
        <f>IF(N134="sníž. přenesená",J134,0)</f>
        <v>0</v>
      </c>
      <c r="BI134" s="237">
        <f>IF(N134="nulová",J134,0)</f>
        <v>0</v>
      </c>
      <c r="BJ134" s="17" t="s">
        <v>158</v>
      </c>
      <c r="BK134" s="237">
        <f>ROUND(I134*H134,2)</f>
        <v>0</v>
      </c>
      <c r="BL134" s="17" t="s">
        <v>252</v>
      </c>
      <c r="BM134" s="236" t="s">
        <v>1362</v>
      </c>
    </row>
    <row r="135" s="12" customFormat="1">
      <c r="B135" s="238"/>
      <c r="C135" s="239"/>
      <c r="D135" s="240" t="s">
        <v>160</v>
      </c>
      <c r="E135" s="241" t="s">
        <v>1</v>
      </c>
      <c r="F135" s="242" t="s">
        <v>1363</v>
      </c>
      <c r="G135" s="239"/>
      <c r="H135" s="243">
        <v>4.9000000000000004</v>
      </c>
      <c r="I135" s="244"/>
      <c r="J135" s="239"/>
      <c r="K135" s="239"/>
      <c r="L135" s="245"/>
      <c r="M135" s="246"/>
      <c r="N135" s="247"/>
      <c r="O135" s="247"/>
      <c r="P135" s="247"/>
      <c r="Q135" s="247"/>
      <c r="R135" s="247"/>
      <c r="S135" s="247"/>
      <c r="T135" s="248"/>
      <c r="AT135" s="249" t="s">
        <v>160</v>
      </c>
      <c r="AU135" s="249" t="s">
        <v>158</v>
      </c>
      <c r="AV135" s="12" t="s">
        <v>158</v>
      </c>
      <c r="AW135" s="12" t="s">
        <v>35</v>
      </c>
      <c r="AX135" s="12" t="s">
        <v>87</v>
      </c>
      <c r="AY135" s="249" t="s">
        <v>150</v>
      </c>
    </row>
    <row r="136" s="1" customFormat="1" ht="24" customHeight="1">
      <c r="B136" s="39"/>
      <c r="C136" s="225" t="s">
        <v>225</v>
      </c>
      <c r="D136" s="225" t="s">
        <v>153</v>
      </c>
      <c r="E136" s="226" t="s">
        <v>1364</v>
      </c>
      <c r="F136" s="227" t="s">
        <v>1365</v>
      </c>
      <c r="G136" s="228" t="s">
        <v>175</v>
      </c>
      <c r="H136" s="229">
        <v>9.0999999999999996</v>
      </c>
      <c r="I136" s="230"/>
      <c r="J136" s="231">
        <f>ROUND(I136*H136,2)</f>
        <v>0</v>
      </c>
      <c r="K136" s="227" t="s">
        <v>164</v>
      </c>
      <c r="L136" s="44"/>
      <c r="M136" s="232" t="s">
        <v>1</v>
      </c>
      <c r="N136" s="233" t="s">
        <v>45</v>
      </c>
      <c r="O136" s="87"/>
      <c r="P136" s="234">
        <f>O136*H136</f>
        <v>0</v>
      </c>
      <c r="Q136" s="234">
        <v>0</v>
      </c>
      <c r="R136" s="234">
        <f>Q136*H136</f>
        <v>0</v>
      </c>
      <c r="S136" s="234">
        <v>0</v>
      </c>
      <c r="T136" s="235">
        <f>S136*H136</f>
        <v>0</v>
      </c>
      <c r="AR136" s="236" t="s">
        <v>252</v>
      </c>
      <c r="AT136" s="236" t="s">
        <v>153</v>
      </c>
      <c r="AU136" s="236" t="s">
        <v>158</v>
      </c>
      <c r="AY136" s="17" t="s">
        <v>150</v>
      </c>
      <c r="BE136" s="237">
        <f>IF(N136="základní",J136,0)</f>
        <v>0</v>
      </c>
      <c r="BF136" s="237">
        <f>IF(N136="snížená",J136,0)</f>
        <v>0</v>
      </c>
      <c r="BG136" s="237">
        <f>IF(N136="zákl. přenesená",J136,0)</f>
        <v>0</v>
      </c>
      <c r="BH136" s="237">
        <f>IF(N136="sníž. přenesená",J136,0)</f>
        <v>0</v>
      </c>
      <c r="BI136" s="237">
        <f>IF(N136="nulová",J136,0)</f>
        <v>0</v>
      </c>
      <c r="BJ136" s="17" t="s">
        <v>158</v>
      </c>
      <c r="BK136" s="237">
        <f>ROUND(I136*H136,2)</f>
        <v>0</v>
      </c>
      <c r="BL136" s="17" t="s">
        <v>252</v>
      </c>
      <c r="BM136" s="236" t="s">
        <v>1366</v>
      </c>
    </row>
    <row r="137" s="12" customFormat="1">
      <c r="B137" s="238"/>
      <c r="C137" s="239"/>
      <c r="D137" s="240" t="s">
        <v>160</v>
      </c>
      <c r="E137" s="241" t="s">
        <v>1</v>
      </c>
      <c r="F137" s="242" t="s">
        <v>1367</v>
      </c>
      <c r="G137" s="239"/>
      <c r="H137" s="243">
        <v>9.0999999999999996</v>
      </c>
      <c r="I137" s="244"/>
      <c r="J137" s="239"/>
      <c r="K137" s="239"/>
      <c r="L137" s="245"/>
      <c r="M137" s="246"/>
      <c r="N137" s="247"/>
      <c r="O137" s="247"/>
      <c r="P137" s="247"/>
      <c r="Q137" s="247"/>
      <c r="R137" s="247"/>
      <c r="S137" s="247"/>
      <c r="T137" s="248"/>
      <c r="AT137" s="249" t="s">
        <v>160</v>
      </c>
      <c r="AU137" s="249" t="s">
        <v>158</v>
      </c>
      <c r="AV137" s="12" t="s">
        <v>158</v>
      </c>
      <c r="AW137" s="12" t="s">
        <v>35</v>
      </c>
      <c r="AX137" s="12" t="s">
        <v>87</v>
      </c>
      <c r="AY137" s="249" t="s">
        <v>150</v>
      </c>
    </row>
    <row r="138" s="1" customFormat="1" ht="24" customHeight="1">
      <c r="B138" s="39"/>
      <c r="C138" s="225" t="s">
        <v>229</v>
      </c>
      <c r="D138" s="225" t="s">
        <v>153</v>
      </c>
      <c r="E138" s="226" t="s">
        <v>979</v>
      </c>
      <c r="F138" s="227" t="s">
        <v>980</v>
      </c>
      <c r="G138" s="228" t="s">
        <v>175</v>
      </c>
      <c r="H138" s="229">
        <v>9.0999999999999996</v>
      </c>
      <c r="I138" s="230"/>
      <c r="J138" s="231">
        <f>ROUND(I138*H138,2)</f>
        <v>0</v>
      </c>
      <c r="K138" s="227" t="s">
        <v>164</v>
      </c>
      <c r="L138" s="44"/>
      <c r="M138" s="232" t="s">
        <v>1</v>
      </c>
      <c r="N138" s="233" t="s">
        <v>45</v>
      </c>
      <c r="O138" s="87"/>
      <c r="P138" s="234">
        <f>O138*H138</f>
        <v>0</v>
      </c>
      <c r="Q138" s="234">
        <v>0.00010000000000000001</v>
      </c>
      <c r="R138" s="234">
        <f>Q138*H138</f>
        <v>0.00091</v>
      </c>
      <c r="S138" s="234">
        <v>0</v>
      </c>
      <c r="T138" s="235">
        <f>S138*H138</f>
        <v>0</v>
      </c>
      <c r="AR138" s="236" t="s">
        <v>252</v>
      </c>
      <c r="AT138" s="236" t="s">
        <v>153</v>
      </c>
      <c r="AU138" s="236" t="s">
        <v>158</v>
      </c>
      <c r="AY138" s="17" t="s">
        <v>150</v>
      </c>
      <c r="BE138" s="237">
        <f>IF(N138="základní",J138,0)</f>
        <v>0</v>
      </c>
      <c r="BF138" s="237">
        <f>IF(N138="snížená",J138,0)</f>
        <v>0</v>
      </c>
      <c r="BG138" s="237">
        <f>IF(N138="zákl. přenesená",J138,0)</f>
        <v>0</v>
      </c>
      <c r="BH138" s="237">
        <f>IF(N138="sníž. přenesená",J138,0)</f>
        <v>0</v>
      </c>
      <c r="BI138" s="237">
        <f>IF(N138="nulová",J138,0)</f>
        <v>0</v>
      </c>
      <c r="BJ138" s="17" t="s">
        <v>158</v>
      </c>
      <c r="BK138" s="237">
        <f>ROUND(I138*H138,2)</f>
        <v>0</v>
      </c>
      <c r="BL138" s="17" t="s">
        <v>252</v>
      </c>
      <c r="BM138" s="236" t="s">
        <v>1368</v>
      </c>
    </row>
    <row r="139" s="1" customFormat="1" ht="16.5" customHeight="1">
      <c r="B139" s="39"/>
      <c r="C139" s="225" t="s">
        <v>234</v>
      </c>
      <c r="D139" s="225" t="s">
        <v>153</v>
      </c>
      <c r="E139" s="226" t="s">
        <v>1369</v>
      </c>
      <c r="F139" s="227" t="s">
        <v>1370</v>
      </c>
      <c r="G139" s="228" t="s">
        <v>156</v>
      </c>
      <c r="H139" s="229">
        <v>1</v>
      </c>
      <c r="I139" s="230"/>
      <c r="J139" s="231">
        <f>ROUND(I139*H139,2)</f>
        <v>0</v>
      </c>
      <c r="K139" s="227" t="s">
        <v>164</v>
      </c>
      <c r="L139" s="44"/>
      <c r="M139" s="232" t="s">
        <v>1</v>
      </c>
      <c r="N139" s="233" t="s">
        <v>45</v>
      </c>
      <c r="O139" s="87"/>
      <c r="P139" s="234">
        <f>O139*H139</f>
        <v>0</v>
      </c>
      <c r="Q139" s="234">
        <v>2.0000000000000002E-05</v>
      </c>
      <c r="R139" s="234">
        <f>Q139*H139</f>
        <v>2.0000000000000002E-05</v>
      </c>
      <c r="S139" s="234">
        <v>0</v>
      </c>
      <c r="T139" s="235">
        <f>S139*H139</f>
        <v>0</v>
      </c>
      <c r="AR139" s="236" t="s">
        <v>252</v>
      </c>
      <c r="AT139" s="236" t="s">
        <v>153</v>
      </c>
      <c r="AU139" s="236" t="s">
        <v>158</v>
      </c>
      <c r="AY139" s="17" t="s">
        <v>150</v>
      </c>
      <c r="BE139" s="237">
        <f>IF(N139="základní",J139,0)</f>
        <v>0</v>
      </c>
      <c r="BF139" s="237">
        <f>IF(N139="snížená",J139,0)</f>
        <v>0</v>
      </c>
      <c r="BG139" s="237">
        <f>IF(N139="zákl. přenesená",J139,0)</f>
        <v>0</v>
      </c>
      <c r="BH139" s="237">
        <f>IF(N139="sníž. přenesená",J139,0)</f>
        <v>0</v>
      </c>
      <c r="BI139" s="237">
        <f>IF(N139="nulová",J139,0)</f>
        <v>0</v>
      </c>
      <c r="BJ139" s="17" t="s">
        <v>158</v>
      </c>
      <c r="BK139" s="237">
        <f>ROUND(I139*H139,2)</f>
        <v>0</v>
      </c>
      <c r="BL139" s="17" t="s">
        <v>252</v>
      </c>
      <c r="BM139" s="236" t="s">
        <v>1371</v>
      </c>
    </row>
    <row r="140" s="1" customFormat="1" ht="24" customHeight="1">
      <c r="B140" s="39"/>
      <c r="C140" s="282" t="s">
        <v>241</v>
      </c>
      <c r="D140" s="282" t="s">
        <v>253</v>
      </c>
      <c r="E140" s="283" t="s">
        <v>1372</v>
      </c>
      <c r="F140" s="284" t="s">
        <v>1373</v>
      </c>
      <c r="G140" s="285" t="s">
        <v>156</v>
      </c>
      <c r="H140" s="286">
        <v>1</v>
      </c>
      <c r="I140" s="287"/>
      <c r="J140" s="288">
        <f>ROUND(I140*H140,2)</f>
        <v>0</v>
      </c>
      <c r="K140" s="284" t="s">
        <v>164</v>
      </c>
      <c r="L140" s="289"/>
      <c r="M140" s="290" t="s">
        <v>1</v>
      </c>
      <c r="N140" s="291" t="s">
        <v>45</v>
      </c>
      <c r="O140" s="87"/>
      <c r="P140" s="234">
        <f>O140*H140</f>
        <v>0</v>
      </c>
      <c r="Q140" s="234">
        <v>0.0025000000000000001</v>
      </c>
      <c r="R140" s="234">
        <f>Q140*H140</f>
        <v>0.0025000000000000001</v>
      </c>
      <c r="S140" s="234">
        <v>0</v>
      </c>
      <c r="T140" s="235">
        <f>S140*H140</f>
        <v>0</v>
      </c>
      <c r="AR140" s="236" t="s">
        <v>333</v>
      </c>
      <c r="AT140" s="236" t="s">
        <v>253</v>
      </c>
      <c r="AU140" s="236" t="s">
        <v>158</v>
      </c>
      <c r="AY140" s="17" t="s">
        <v>150</v>
      </c>
      <c r="BE140" s="237">
        <f>IF(N140="základní",J140,0)</f>
        <v>0</v>
      </c>
      <c r="BF140" s="237">
        <f>IF(N140="snížená",J140,0)</f>
        <v>0</v>
      </c>
      <c r="BG140" s="237">
        <f>IF(N140="zákl. přenesená",J140,0)</f>
        <v>0</v>
      </c>
      <c r="BH140" s="237">
        <f>IF(N140="sníž. přenesená",J140,0)</f>
        <v>0</v>
      </c>
      <c r="BI140" s="237">
        <f>IF(N140="nulová",J140,0)</f>
        <v>0</v>
      </c>
      <c r="BJ140" s="17" t="s">
        <v>158</v>
      </c>
      <c r="BK140" s="237">
        <f>ROUND(I140*H140,2)</f>
        <v>0</v>
      </c>
      <c r="BL140" s="17" t="s">
        <v>252</v>
      </c>
      <c r="BM140" s="236" t="s">
        <v>1374</v>
      </c>
    </row>
    <row r="141" s="1" customFormat="1" ht="16.5" customHeight="1">
      <c r="B141" s="39"/>
      <c r="C141" s="225" t="s">
        <v>8</v>
      </c>
      <c r="D141" s="225" t="s">
        <v>153</v>
      </c>
      <c r="E141" s="226" t="s">
        <v>1375</v>
      </c>
      <c r="F141" s="227" t="s">
        <v>1376</v>
      </c>
      <c r="G141" s="228" t="s">
        <v>156</v>
      </c>
      <c r="H141" s="229">
        <v>1</v>
      </c>
      <c r="I141" s="230"/>
      <c r="J141" s="231">
        <f>ROUND(I141*H141,2)</f>
        <v>0</v>
      </c>
      <c r="K141" s="227" t="s">
        <v>164</v>
      </c>
      <c r="L141" s="44"/>
      <c r="M141" s="232" t="s">
        <v>1</v>
      </c>
      <c r="N141" s="233" t="s">
        <v>45</v>
      </c>
      <c r="O141" s="87"/>
      <c r="P141" s="234">
        <f>O141*H141</f>
        <v>0</v>
      </c>
      <c r="Q141" s="234">
        <v>1.0000000000000001E-05</v>
      </c>
      <c r="R141" s="234">
        <f>Q141*H141</f>
        <v>1.0000000000000001E-05</v>
      </c>
      <c r="S141" s="234">
        <v>0</v>
      </c>
      <c r="T141" s="235">
        <f>S141*H141</f>
        <v>0</v>
      </c>
      <c r="AR141" s="236" t="s">
        <v>252</v>
      </c>
      <c r="AT141" s="236" t="s">
        <v>153</v>
      </c>
      <c r="AU141" s="236" t="s">
        <v>158</v>
      </c>
      <c r="AY141" s="17" t="s">
        <v>150</v>
      </c>
      <c r="BE141" s="237">
        <f>IF(N141="základní",J141,0)</f>
        <v>0</v>
      </c>
      <c r="BF141" s="237">
        <f>IF(N141="snížená",J141,0)</f>
        <v>0</v>
      </c>
      <c r="BG141" s="237">
        <f>IF(N141="zákl. přenesená",J141,0)</f>
        <v>0</v>
      </c>
      <c r="BH141" s="237">
        <f>IF(N141="sníž. přenesená",J141,0)</f>
        <v>0</v>
      </c>
      <c r="BI141" s="237">
        <f>IF(N141="nulová",J141,0)</f>
        <v>0</v>
      </c>
      <c r="BJ141" s="17" t="s">
        <v>158</v>
      </c>
      <c r="BK141" s="237">
        <f>ROUND(I141*H141,2)</f>
        <v>0</v>
      </c>
      <c r="BL141" s="17" t="s">
        <v>252</v>
      </c>
      <c r="BM141" s="236" t="s">
        <v>1377</v>
      </c>
    </row>
    <row r="142" s="1" customFormat="1" ht="24" customHeight="1">
      <c r="B142" s="39"/>
      <c r="C142" s="282" t="s">
        <v>252</v>
      </c>
      <c r="D142" s="282" t="s">
        <v>253</v>
      </c>
      <c r="E142" s="283" t="s">
        <v>1378</v>
      </c>
      <c r="F142" s="284" t="s">
        <v>1379</v>
      </c>
      <c r="G142" s="285" t="s">
        <v>156</v>
      </c>
      <c r="H142" s="286">
        <v>1</v>
      </c>
      <c r="I142" s="287"/>
      <c r="J142" s="288">
        <f>ROUND(I142*H142,2)</f>
        <v>0</v>
      </c>
      <c r="K142" s="284" t="s">
        <v>164</v>
      </c>
      <c r="L142" s="289"/>
      <c r="M142" s="290" t="s">
        <v>1</v>
      </c>
      <c r="N142" s="291" t="s">
        <v>45</v>
      </c>
      <c r="O142" s="87"/>
      <c r="P142" s="234">
        <f>O142*H142</f>
        <v>0</v>
      </c>
      <c r="Q142" s="234">
        <v>0.0067000000000000002</v>
      </c>
      <c r="R142" s="234">
        <f>Q142*H142</f>
        <v>0.0067000000000000002</v>
      </c>
      <c r="S142" s="234">
        <v>0</v>
      </c>
      <c r="T142" s="235">
        <f>S142*H142</f>
        <v>0</v>
      </c>
      <c r="AR142" s="236" t="s">
        <v>333</v>
      </c>
      <c r="AT142" s="236" t="s">
        <v>253</v>
      </c>
      <c r="AU142" s="236" t="s">
        <v>158</v>
      </c>
      <c r="AY142" s="17" t="s">
        <v>150</v>
      </c>
      <c r="BE142" s="237">
        <f>IF(N142="základní",J142,0)</f>
        <v>0</v>
      </c>
      <c r="BF142" s="237">
        <f>IF(N142="snížená",J142,0)</f>
        <v>0</v>
      </c>
      <c r="BG142" s="237">
        <f>IF(N142="zákl. přenesená",J142,0)</f>
        <v>0</v>
      </c>
      <c r="BH142" s="237">
        <f>IF(N142="sníž. přenesená",J142,0)</f>
        <v>0</v>
      </c>
      <c r="BI142" s="237">
        <f>IF(N142="nulová",J142,0)</f>
        <v>0</v>
      </c>
      <c r="BJ142" s="17" t="s">
        <v>158</v>
      </c>
      <c r="BK142" s="237">
        <f>ROUND(I142*H142,2)</f>
        <v>0</v>
      </c>
      <c r="BL142" s="17" t="s">
        <v>252</v>
      </c>
      <c r="BM142" s="236" t="s">
        <v>1380</v>
      </c>
    </row>
    <row r="143" s="1" customFormat="1" ht="24" customHeight="1">
      <c r="B143" s="39"/>
      <c r="C143" s="225" t="s">
        <v>258</v>
      </c>
      <c r="D143" s="225" t="s">
        <v>153</v>
      </c>
      <c r="E143" s="226" t="s">
        <v>1381</v>
      </c>
      <c r="F143" s="227" t="s">
        <v>1382</v>
      </c>
      <c r="G143" s="228" t="s">
        <v>156</v>
      </c>
      <c r="H143" s="229">
        <v>1</v>
      </c>
      <c r="I143" s="230"/>
      <c r="J143" s="231">
        <f>ROUND(I143*H143,2)</f>
        <v>0</v>
      </c>
      <c r="K143" s="227" t="s">
        <v>164</v>
      </c>
      <c r="L143" s="44"/>
      <c r="M143" s="232" t="s">
        <v>1</v>
      </c>
      <c r="N143" s="233" t="s">
        <v>45</v>
      </c>
      <c r="O143" s="87"/>
      <c r="P143" s="234">
        <f>O143*H143</f>
        <v>0</v>
      </c>
      <c r="Q143" s="234">
        <v>1.0000000000000001E-05</v>
      </c>
      <c r="R143" s="234">
        <f>Q143*H143</f>
        <v>1.0000000000000001E-05</v>
      </c>
      <c r="S143" s="234">
        <v>0</v>
      </c>
      <c r="T143" s="235">
        <f>S143*H143</f>
        <v>0</v>
      </c>
      <c r="AR143" s="236" t="s">
        <v>252</v>
      </c>
      <c r="AT143" s="236" t="s">
        <v>153</v>
      </c>
      <c r="AU143" s="236" t="s">
        <v>158</v>
      </c>
      <c r="AY143" s="17" t="s">
        <v>150</v>
      </c>
      <c r="BE143" s="237">
        <f>IF(N143="základní",J143,0)</f>
        <v>0</v>
      </c>
      <c r="BF143" s="237">
        <f>IF(N143="snížená",J143,0)</f>
        <v>0</v>
      </c>
      <c r="BG143" s="237">
        <f>IF(N143="zákl. přenesená",J143,0)</f>
        <v>0</v>
      </c>
      <c r="BH143" s="237">
        <f>IF(N143="sníž. přenesená",J143,0)</f>
        <v>0</v>
      </c>
      <c r="BI143" s="237">
        <f>IF(N143="nulová",J143,0)</f>
        <v>0</v>
      </c>
      <c r="BJ143" s="17" t="s">
        <v>158</v>
      </c>
      <c r="BK143" s="237">
        <f>ROUND(I143*H143,2)</f>
        <v>0</v>
      </c>
      <c r="BL143" s="17" t="s">
        <v>252</v>
      </c>
      <c r="BM143" s="236" t="s">
        <v>1383</v>
      </c>
    </row>
    <row r="144" s="1" customFormat="1" ht="16.5" customHeight="1">
      <c r="B144" s="39"/>
      <c r="C144" s="282" t="s">
        <v>263</v>
      </c>
      <c r="D144" s="282" t="s">
        <v>253</v>
      </c>
      <c r="E144" s="283" t="s">
        <v>1384</v>
      </c>
      <c r="F144" s="284" t="s">
        <v>1385</v>
      </c>
      <c r="G144" s="285" t="s">
        <v>156</v>
      </c>
      <c r="H144" s="286">
        <v>1</v>
      </c>
      <c r="I144" s="287"/>
      <c r="J144" s="288">
        <f>ROUND(I144*H144,2)</f>
        <v>0</v>
      </c>
      <c r="K144" s="284" t="s">
        <v>1</v>
      </c>
      <c r="L144" s="289"/>
      <c r="M144" s="290" t="s">
        <v>1</v>
      </c>
      <c r="N144" s="291" t="s">
        <v>45</v>
      </c>
      <c r="O144" s="87"/>
      <c r="P144" s="234">
        <f>O144*H144</f>
        <v>0</v>
      </c>
      <c r="Q144" s="234">
        <v>0.0025000000000000001</v>
      </c>
      <c r="R144" s="234">
        <f>Q144*H144</f>
        <v>0.0025000000000000001</v>
      </c>
      <c r="S144" s="234">
        <v>0</v>
      </c>
      <c r="T144" s="235">
        <f>S144*H144</f>
        <v>0</v>
      </c>
      <c r="AR144" s="236" t="s">
        <v>333</v>
      </c>
      <c r="AT144" s="236" t="s">
        <v>253</v>
      </c>
      <c r="AU144" s="236" t="s">
        <v>158</v>
      </c>
      <c r="AY144" s="17" t="s">
        <v>150</v>
      </c>
      <c r="BE144" s="237">
        <f>IF(N144="základní",J144,0)</f>
        <v>0</v>
      </c>
      <c r="BF144" s="237">
        <f>IF(N144="snížená",J144,0)</f>
        <v>0</v>
      </c>
      <c r="BG144" s="237">
        <f>IF(N144="zákl. přenesená",J144,0)</f>
        <v>0</v>
      </c>
      <c r="BH144" s="237">
        <f>IF(N144="sníž. přenesená",J144,0)</f>
        <v>0</v>
      </c>
      <c r="BI144" s="237">
        <f>IF(N144="nulová",J144,0)</f>
        <v>0</v>
      </c>
      <c r="BJ144" s="17" t="s">
        <v>158</v>
      </c>
      <c r="BK144" s="237">
        <f>ROUND(I144*H144,2)</f>
        <v>0</v>
      </c>
      <c r="BL144" s="17" t="s">
        <v>252</v>
      </c>
      <c r="BM144" s="236" t="s">
        <v>1386</v>
      </c>
    </row>
    <row r="145" s="1" customFormat="1" ht="16.5" customHeight="1">
      <c r="B145" s="39"/>
      <c r="C145" s="225" t="s">
        <v>268</v>
      </c>
      <c r="D145" s="225" t="s">
        <v>153</v>
      </c>
      <c r="E145" s="226" t="s">
        <v>1387</v>
      </c>
      <c r="F145" s="227" t="s">
        <v>1388</v>
      </c>
      <c r="G145" s="228" t="s">
        <v>156</v>
      </c>
      <c r="H145" s="229">
        <v>1</v>
      </c>
      <c r="I145" s="230"/>
      <c r="J145" s="231">
        <f>ROUND(I145*H145,2)</f>
        <v>0</v>
      </c>
      <c r="K145" s="227" t="s">
        <v>164</v>
      </c>
      <c r="L145" s="44"/>
      <c r="M145" s="232" t="s">
        <v>1</v>
      </c>
      <c r="N145" s="233" t="s">
        <v>45</v>
      </c>
      <c r="O145" s="87"/>
      <c r="P145" s="234">
        <f>O145*H145</f>
        <v>0</v>
      </c>
      <c r="Q145" s="234">
        <v>1.0000000000000001E-05</v>
      </c>
      <c r="R145" s="234">
        <f>Q145*H145</f>
        <v>1.0000000000000001E-05</v>
      </c>
      <c r="S145" s="234">
        <v>0</v>
      </c>
      <c r="T145" s="235">
        <f>S145*H145</f>
        <v>0</v>
      </c>
      <c r="AR145" s="236" t="s">
        <v>252</v>
      </c>
      <c r="AT145" s="236" t="s">
        <v>153</v>
      </c>
      <c r="AU145" s="236" t="s">
        <v>158</v>
      </c>
      <c r="AY145" s="17" t="s">
        <v>150</v>
      </c>
      <c r="BE145" s="237">
        <f>IF(N145="základní",J145,0)</f>
        <v>0</v>
      </c>
      <c r="BF145" s="237">
        <f>IF(N145="snížená",J145,0)</f>
        <v>0</v>
      </c>
      <c r="BG145" s="237">
        <f>IF(N145="zákl. přenesená",J145,0)</f>
        <v>0</v>
      </c>
      <c r="BH145" s="237">
        <f>IF(N145="sníž. přenesená",J145,0)</f>
        <v>0</v>
      </c>
      <c r="BI145" s="237">
        <f>IF(N145="nulová",J145,0)</f>
        <v>0</v>
      </c>
      <c r="BJ145" s="17" t="s">
        <v>158</v>
      </c>
      <c r="BK145" s="237">
        <f>ROUND(I145*H145,2)</f>
        <v>0</v>
      </c>
      <c r="BL145" s="17" t="s">
        <v>252</v>
      </c>
      <c r="BM145" s="236" t="s">
        <v>1389</v>
      </c>
    </row>
    <row r="146" s="1" customFormat="1" ht="24" customHeight="1">
      <c r="B146" s="39"/>
      <c r="C146" s="282" t="s">
        <v>281</v>
      </c>
      <c r="D146" s="282" t="s">
        <v>253</v>
      </c>
      <c r="E146" s="283" t="s">
        <v>1390</v>
      </c>
      <c r="F146" s="284" t="s">
        <v>1391</v>
      </c>
      <c r="G146" s="285" t="s">
        <v>156</v>
      </c>
      <c r="H146" s="286">
        <v>1</v>
      </c>
      <c r="I146" s="287"/>
      <c r="J146" s="288">
        <f>ROUND(I146*H146,2)</f>
        <v>0</v>
      </c>
      <c r="K146" s="284" t="s">
        <v>164</v>
      </c>
      <c r="L146" s="289"/>
      <c r="M146" s="290" t="s">
        <v>1</v>
      </c>
      <c r="N146" s="291" t="s">
        <v>45</v>
      </c>
      <c r="O146" s="87"/>
      <c r="P146" s="234">
        <f>O146*H146</f>
        <v>0</v>
      </c>
      <c r="Q146" s="234">
        <v>0.00089999999999999998</v>
      </c>
      <c r="R146" s="234">
        <f>Q146*H146</f>
        <v>0.00089999999999999998</v>
      </c>
      <c r="S146" s="234">
        <v>0</v>
      </c>
      <c r="T146" s="235">
        <f>S146*H146</f>
        <v>0</v>
      </c>
      <c r="AR146" s="236" t="s">
        <v>333</v>
      </c>
      <c r="AT146" s="236" t="s">
        <v>253</v>
      </c>
      <c r="AU146" s="236" t="s">
        <v>158</v>
      </c>
      <c r="AY146" s="17" t="s">
        <v>150</v>
      </c>
      <c r="BE146" s="237">
        <f>IF(N146="základní",J146,0)</f>
        <v>0</v>
      </c>
      <c r="BF146" s="237">
        <f>IF(N146="snížená",J146,0)</f>
        <v>0</v>
      </c>
      <c r="BG146" s="237">
        <f>IF(N146="zákl. přenesená",J146,0)</f>
        <v>0</v>
      </c>
      <c r="BH146" s="237">
        <f>IF(N146="sníž. přenesená",J146,0)</f>
        <v>0</v>
      </c>
      <c r="BI146" s="237">
        <f>IF(N146="nulová",J146,0)</f>
        <v>0</v>
      </c>
      <c r="BJ146" s="17" t="s">
        <v>158</v>
      </c>
      <c r="BK146" s="237">
        <f>ROUND(I146*H146,2)</f>
        <v>0</v>
      </c>
      <c r="BL146" s="17" t="s">
        <v>252</v>
      </c>
      <c r="BM146" s="236" t="s">
        <v>1392</v>
      </c>
    </row>
    <row r="147" s="1" customFormat="1" ht="16.5" customHeight="1">
      <c r="B147" s="39"/>
      <c r="C147" s="225" t="s">
        <v>7</v>
      </c>
      <c r="D147" s="225" t="s">
        <v>153</v>
      </c>
      <c r="E147" s="226" t="s">
        <v>1393</v>
      </c>
      <c r="F147" s="227" t="s">
        <v>1394</v>
      </c>
      <c r="G147" s="228" t="s">
        <v>156</v>
      </c>
      <c r="H147" s="229">
        <v>1</v>
      </c>
      <c r="I147" s="230"/>
      <c r="J147" s="231">
        <f>ROUND(I147*H147,2)</f>
        <v>0</v>
      </c>
      <c r="K147" s="227" t="s">
        <v>1</v>
      </c>
      <c r="L147" s="44"/>
      <c r="M147" s="232" t="s">
        <v>1</v>
      </c>
      <c r="N147" s="233" t="s">
        <v>45</v>
      </c>
      <c r="O147" s="87"/>
      <c r="P147" s="234">
        <f>O147*H147</f>
        <v>0</v>
      </c>
      <c r="Q147" s="234">
        <v>1.0000000000000001E-05</v>
      </c>
      <c r="R147" s="234">
        <f>Q147*H147</f>
        <v>1.0000000000000001E-05</v>
      </c>
      <c r="S147" s="234">
        <v>0</v>
      </c>
      <c r="T147" s="235">
        <f>S147*H147</f>
        <v>0</v>
      </c>
      <c r="AR147" s="236" t="s">
        <v>252</v>
      </c>
      <c r="AT147" s="236" t="s">
        <v>153</v>
      </c>
      <c r="AU147" s="236" t="s">
        <v>158</v>
      </c>
      <c r="AY147" s="17" t="s">
        <v>150</v>
      </c>
      <c r="BE147" s="237">
        <f>IF(N147="základní",J147,0)</f>
        <v>0</v>
      </c>
      <c r="BF147" s="237">
        <f>IF(N147="snížená",J147,0)</f>
        <v>0</v>
      </c>
      <c r="BG147" s="237">
        <f>IF(N147="zákl. přenesená",J147,0)</f>
        <v>0</v>
      </c>
      <c r="BH147" s="237">
        <f>IF(N147="sníž. přenesená",J147,0)</f>
        <v>0</v>
      </c>
      <c r="BI147" s="237">
        <f>IF(N147="nulová",J147,0)</f>
        <v>0</v>
      </c>
      <c r="BJ147" s="17" t="s">
        <v>158</v>
      </c>
      <c r="BK147" s="237">
        <f>ROUND(I147*H147,2)</f>
        <v>0</v>
      </c>
      <c r="BL147" s="17" t="s">
        <v>252</v>
      </c>
      <c r="BM147" s="236" t="s">
        <v>1395</v>
      </c>
    </row>
    <row r="148" s="1" customFormat="1" ht="24" customHeight="1">
      <c r="B148" s="39"/>
      <c r="C148" s="225" t="s">
        <v>291</v>
      </c>
      <c r="D148" s="225" t="s">
        <v>153</v>
      </c>
      <c r="E148" s="226" t="s">
        <v>1396</v>
      </c>
      <c r="F148" s="227" t="s">
        <v>1397</v>
      </c>
      <c r="G148" s="228" t="s">
        <v>156</v>
      </c>
      <c r="H148" s="229">
        <v>1</v>
      </c>
      <c r="I148" s="230"/>
      <c r="J148" s="231">
        <f>ROUND(I148*H148,2)</f>
        <v>0</v>
      </c>
      <c r="K148" s="227" t="s">
        <v>164</v>
      </c>
      <c r="L148" s="44"/>
      <c r="M148" s="232" t="s">
        <v>1</v>
      </c>
      <c r="N148" s="233" t="s">
        <v>45</v>
      </c>
      <c r="O148" s="87"/>
      <c r="P148" s="234">
        <f>O148*H148</f>
        <v>0</v>
      </c>
      <c r="Q148" s="234">
        <v>0</v>
      </c>
      <c r="R148" s="234">
        <f>Q148*H148</f>
        <v>0</v>
      </c>
      <c r="S148" s="234">
        <v>0</v>
      </c>
      <c r="T148" s="235">
        <f>S148*H148</f>
        <v>0</v>
      </c>
      <c r="AR148" s="236" t="s">
        <v>252</v>
      </c>
      <c r="AT148" s="236" t="s">
        <v>153</v>
      </c>
      <c r="AU148" s="236" t="s">
        <v>158</v>
      </c>
      <c r="AY148" s="17" t="s">
        <v>150</v>
      </c>
      <c r="BE148" s="237">
        <f>IF(N148="základní",J148,0)</f>
        <v>0</v>
      </c>
      <c r="BF148" s="237">
        <f>IF(N148="snížená",J148,0)</f>
        <v>0</v>
      </c>
      <c r="BG148" s="237">
        <f>IF(N148="zákl. přenesená",J148,0)</f>
        <v>0</v>
      </c>
      <c r="BH148" s="237">
        <f>IF(N148="sníž. přenesená",J148,0)</f>
        <v>0</v>
      </c>
      <c r="BI148" s="237">
        <f>IF(N148="nulová",J148,0)</f>
        <v>0</v>
      </c>
      <c r="BJ148" s="17" t="s">
        <v>158</v>
      </c>
      <c r="BK148" s="237">
        <f>ROUND(I148*H148,2)</f>
        <v>0</v>
      </c>
      <c r="BL148" s="17" t="s">
        <v>252</v>
      </c>
      <c r="BM148" s="236" t="s">
        <v>1398</v>
      </c>
    </row>
    <row r="149" s="1" customFormat="1" ht="24" customHeight="1">
      <c r="B149" s="39"/>
      <c r="C149" s="282" t="s">
        <v>296</v>
      </c>
      <c r="D149" s="282" t="s">
        <v>253</v>
      </c>
      <c r="E149" s="283" t="s">
        <v>1399</v>
      </c>
      <c r="F149" s="284" t="s">
        <v>1400</v>
      </c>
      <c r="G149" s="285" t="s">
        <v>156</v>
      </c>
      <c r="H149" s="286">
        <v>1</v>
      </c>
      <c r="I149" s="287"/>
      <c r="J149" s="288">
        <f>ROUND(I149*H149,2)</f>
        <v>0</v>
      </c>
      <c r="K149" s="284" t="s">
        <v>164</v>
      </c>
      <c r="L149" s="289"/>
      <c r="M149" s="290" t="s">
        <v>1</v>
      </c>
      <c r="N149" s="291" t="s">
        <v>45</v>
      </c>
      <c r="O149" s="87"/>
      <c r="P149" s="234">
        <f>O149*H149</f>
        <v>0</v>
      </c>
      <c r="Q149" s="234">
        <v>0.034000000000000002</v>
      </c>
      <c r="R149" s="234">
        <f>Q149*H149</f>
        <v>0.034000000000000002</v>
      </c>
      <c r="S149" s="234">
        <v>0</v>
      </c>
      <c r="T149" s="235">
        <f>S149*H149</f>
        <v>0</v>
      </c>
      <c r="AR149" s="236" t="s">
        <v>333</v>
      </c>
      <c r="AT149" s="236" t="s">
        <v>253</v>
      </c>
      <c r="AU149" s="236" t="s">
        <v>158</v>
      </c>
      <c r="AY149" s="17" t="s">
        <v>150</v>
      </c>
      <c r="BE149" s="237">
        <f>IF(N149="základní",J149,0)</f>
        <v>0</v>
      </c>
      <c r="BF149" s="237">
        <f>IF(N149="snížená",J149,0)</f>
        <v>0</v>
      </c>
      <c r="BG149" s="237">
        <f>IF(N149="zákl. přenesená",J149,0)</f>
        <v>0</v>
      </c>
      <c r="BH149" s="237">
        <f>IF(N149="sníž. přenesená",J149,0)</f>
        <v>0</v>
      </c>
      <c r="BI149" s="237">
        <f>IF(N149="nulová",J149,0)</f>
        <v>0</v>
      </c>
      <c r="BJ149" s="17" t="s">
        <v>158</v>
      </c>
      <c r="BK149" s="237">
        <f>ROUND(I149*H149,2)</f>
        <v>0</v>
      </c>
      <c r="BL149" s="17" t="s">
        <v>252</v>
      </c>
      <c r="BM149" s="236" t="s">
        <v>1401</v>
      </c>
    </row>
    <row r="150" s="1" customFormat="1" ht="24" customHeight="1">
      <c r="B150" s="39"/>
      <c r="C150" s="225" t="s">
        <v>300</v>
      </c>
      <c r="D150" s="225" t="s">
        <v>153</v>
      </c>
      <c r="E150" s="226" t="s">
        <v>1042</v>
      </c>
      <c r="F150" s="227" t="s">
        <v>1043</v>
      </c>
      <c r="G150" s="228" t="s">
        <v>420</v>
      </c>
      <c r="H150" s="292"/>
      <c r="I150" s="230"/>
      <c r="J150" s="231">
        <f>ROUND(I150*H150,2)</f>
        <v>0</v>
      </c>
      <c r="K150" s="227" t="s">
        <v>164</v>
      </c>
      <c r="L150" s="44"/>
      <c r="M150" s="232" t="s">
        <v>1</v>
      </c>
      <c r="N150" s="233" t="s">
        <v>45</v>
      </c>
      <c r="O150" s="87"/>
      <c r="P150" s="234">
        <f>O150*H150</f>
        <v>0</v>
      </c>
      <c r="Q150" s="234">
        <v>0</v>
      </c>
      <c r="R150" s="234">
        <f>Q150*H150</f>
        <v>0</v>
      </c>
      <c r="S150" s="234">
        <v>0</v>
      </c>
      <c r="T150" s="235">
        <f>S150*H150</f>
        <v>0</v>
      </c>
      <c r="AR150" s="236" t="s">
        <v>252</v>
      </c>
      <c r="AT150" s="236" t="s">
        <v>153</v>
      </c>
      <c r="AU150" s="236" t="s">
        <v>158</v>
      </c>
      <c r="AY150" s="17" t="s">
        <v>150</v>
      </c>
      <c r="BE150" s="237">
        <f>IF(N150="základní",J150,0)</f>
        <v>0</v>
      </c>
      <c r="BF150" s="237">
        <f>IF(N150="snížená",J150,0)</f>
        <v>0</v>
      </c>
      <c r="BG150" s="237">
        <f>IF(N150="zákl. přenesená",J150,0)</f>
        <v>0</v>
      </c>
      <c r="BH150" s="237">
        <f>IF(N150="sníž. přenesená",J150,0)</f>
        <v>0</v>
      </c>
      <c r="BI150" s="237">
        <f>IF(N150="nulová",J150,0)</f>
        <v>0</v>
      </c>
      <c r="BJ150" s="17" t="s">
        <v>158</v>
      </c>
      <c r="BK150" s="237">
        <f>ROUND(I150*H150,2)</f>
        <v>0</v>
      </c>
      <c r="BL150" s="17" t="s">
        <v>252</v>
      </c>
      <c r="BM150" s="236" t="s">
        <v>1402</v>
      </c>
    </row>
    <row r="151" s="11" customFormat="1" ht="22.8" customHeight="1">
      <c r="B151" s="209"/>
      <c r="C151" s="210"/>
      <c r="D151" s="211" t="s">
        <v>78</v>
      </c>
      <c r="E151" s="223" t="s">
        <v>1045</v>
      </c>
      <c r="F151" s="223" t="s">
        <v>1046</v>
      </c>
      <c r="G151" s="210"/>
      <c r="H151" s="210"/>
      <c r="I151" s="213"/>
      <c r="J151" s="224">
        <f>BK151</f>
        <v>0</v>
      </c>
      <c r="K151" s="210"/>
      <c r="L151" s="215"/>
      <c r="M151" s="216"/>
      <c r="N151" s="217"/>
      <c r="O151" s="217"/>
      <c r="P151" s="218">
        <f>SUM(P152:P154)</f>
        <v>0</v>
      </c>
      <c r="Q151" s="217"/>
      <c r="R151" s="218">
        <f>SUM(R152:R154)</f>
        <v>0</v>
      </c>
      <c r="S151" s="217"/>
      <c r="T151" s="219">
        <f>SUM(T152:T154)</f>
        <v>0</v>
      </c>
      <c r="AR151" s="220" t="s">
        <v>158</v>
      </c>
      <c r="AT151" s="221" t="s">
        <v>78</v>
      </c>
      <c r="AU151" s="221" t="s">
        <v>87</v>
      </c>
      <c r="AY151" s="220" t="s">
        <v>150</v>
      </c>
      <c r="BK151" s="222">
        <f>SUM(BK152:BK154)</f>
        <v>0</v>
      </c>
    </row>
    <row r="152" s="1" customFormat="1" ht="36" customHeight="1">
      <c r="B152" s="39"/>
      <c r="C152" s="225" t="s">
        <v>304</v>
      </c>
      <c r="D152" s="225" t="s">
        <v>153</v>
      </c>
      <c r="E152" s="226" t="s">
        <v>1403</v>
      </c>
      <c r="F152" s="227" t="s">
        <v>1404</v>
      </c>
      <c r="G152" s="228" t="s">
        <v>156</v>
      </c>
      <c r="H152" s="229">
        <v>1</v>
      </c>
      <c r="I152" s="230"/>
      <c r="J152" s="231">
        <f>ROUND(I152*H152,2)</f>
        <v>0</v>
      </c>
      <c r="K152" s="227" t="s">
        <v>1</v>
      </c>
      <c r="L152" s="44"/>
      <c r="M152" s="232" t="s">
        <v>1</v>
      </c>
      <c r="N152" s="233" t="s">
        <v>45</v>
      </c>
      <c r="O152" s="87"/>
      <c r="P152" s="234">
        <f>O152*H152</f>
        <v>0</v>
      </c>
      <c r="Q152" s="234">
        <v>0</v>
      </c>
      <c r="R152" s="234">
        <f>Q152*H152</f>
        <v>0</v>
      </c>
      <c r="S152" s="234">
        <v>0</v>
      </c>
      <c r="T152" s="235">
        <f>S152*H152</f>
        <v>0</v>
      </c>
      <c r="AR152" s="236" t="s">
        <v>252</v>
      </c>
      <c r="AT152" s="236" t="s">
        <v>153</v>
      </c>
      <c r="AU152" s="236" t="s">
        <v>158</v>
      </c>
      <c r="AY152" s="17" t="s">
        <v>150</v>
      </c>
      <c r="BE152" s="237">
        <f>IF(N152="základní",J152,0)</f>
        <v>0</v>
      </c>
      <c r="BF152" s="237">
        <f>IF(N152="snížená",J152,0)</f>
        <v>0</v>
      </c>
      <c r="BG152" s="237">
        <f>IF(N152="zákl. přenesená",J152,0)</f>
        <v>0</v>
      </c>
      <c r="BH152" s="237">
        <f>IF(N152="sníž. přenesená",J152,0)</f>
        <v>0</v>
      </c>
      <c r="BI152" s="237">
        <f>IF(N152="nulová",J152,0)</f>
        <v>0</v>
      </c>
      <c r="BJ152" s="17" t="s">
        <v>158</v>
      </c>
      <c r="BK152" s="237">
        <f>ROUND(I152*H152,2)</f>
        <v>0</v>
      </c>
      <c r="BL152" s="17" t="s">
        <v>252</v>
      </c>
      <c r="BM152" s="236" t="s">
        <v>1405</v>
      </c>
    </row>
    <row r="153" s="1" customFormat="1" ht="48" customHeight="1">
      <c r="B153" s="39"/>
      <c r="C153" s="225" t="s">
        <v>309</v>
      </c>
      <c r="D153" s="225" t="s">
        <v>153</v>
      </c>
      <c r="E153" s="226" t="s">
        <v>1406</v>
      </c>
      <c r="F153" s="227" t="s">
        <v>1407</v>
      </c>
      <c r="G153" s="228" t="s">
        <v>156</v>
      </c>
      <c r="H153" s="229">
        <v>1</v>
      </c>
      <c r="I153" s="230"/>
      <c r="J153" s="231">
        <f>ROUND(I153*H153,2)</f>
        <v>0</v>
      </c>
      <c r="K153" s="227" t="s">
        <v>1</v>
      </c>
      <c r="L153" s="44"/>
      <c r="M153" s="232" t="s">
        <v>1</v>
      </c>
      <c r="N153" s="233" t="s">
        <v>45</v>
      </c>
      <c r="O153" s="87"/>
      <c r="P153" s="234">
        <f>O153*H153</f>
        <v>0</v>
      </c>
      <c r="Q153" s="234">
        <v>0</v>
      </c>
      <c r="R153" s="234">
        <f>Q153*H153</f>
        <v>0</v>
      </c>
      <c r="S153" s="234">
        <v>0</v>
      </c>
      <c r="T153" s="235">
        <f>S153*H153</f>
        <v>0</v>
      </c>
      <c r="AR153" s="236" t="s">
        <v>252</v>
      </c>
      <c r="AT153" s="236" t="s">
        <v>153</v>
      </c>
      <c r="AU153" s="236" t="s">
        <v>158</v>
      </c>
      <c r="AY153" s="17" t="s">
        <v>150</v>
      </c>
      <c r="BE153" s="237">
        <f>IF(N153="základní",J153,0)</f>
        <v>0</v>
      </c>
      <c r="BF153" s="237">
        <f>IF(N153="snížená",J153,0)</f>
        <v>0</v>
      </c>
      <c r="BG153" s="237">
        <f>IF(N153="zákl. přenesená",J153,0)</f>
        <v>0</v>
      </c>
      <c r="BH153" s="237">
        <f>IF(N153="sníž. přenesená",J153,0)</f>
        <v>0</v>
      </c>
      <c r="BI153" s="237">
        <f>IF(N153="nulová",J153,0)</f>
        <v>0</v>
      </c>
      <c r="BJ153" s="17" t="s">
        <v>158</v>
      </c>
      <c r="BK153" s="237">
        <f>ROUND(I153*H153,2)</f>
        <v>0</v>
      </c>
      <c r="BL153" s="17" t="s">
        <v>252</v>
      </c>
      <c r="BM153" s="236" t="s">
        <v>1408</v>
      </c>
    </row>
    <row r="154" s="1" customFormat="1" ht="24" customHeight="1">
      <c r="B154" s="39"/>
      <c r="C154" s="225" t="s">
        <v>313</v>
      </c>
      <c r="D154" s="225" t="s">
        <v>153</v>
      </c>
      <c r="E154" s="226" t="s">
        <v>1117</v>
      </c>
      <c r="F154" s="227" t="s">
        <v>1118</v>
      </c>
      <c r="G154" s="228" t="s">
        <v>420</v>
      </c>
      <c r="H154" s="292"/>
      <c r="I154" s="230"/>
      <c r="J154" s="231">
        <f>ROUND(I154*H154,2)</f>
        <v>0</v>
      </c>
      <c r="K154" s="227" t="s">
        <v>164</v>
      </c>
      <c r="L154" s="44"/>
      <c r="M154" s="293" t="s">
        <v>1</v>
      </c>
      <c r="N154" s="294" t="s">
        <v>45</v>
      </c>
      <c r="O154" s="295"/>
      <c r="P154" s="296">
        <f>O154*H154</f>
        <v>0</v>
      </c>
      <c r="Q154" s="296">
        <v>0</v>
      </c>
      <c r="R154" s="296">
        <f>Q154*H154</f>
        <v>0</v>
      </c>
      <c r="S154" s="296">
        <v>0</v>
      </c>
      <c r="T154" s="297">
        <f>S154*H154</f>
        <v>0</v>
      </c>
      <c r="AR154" s="236" t="s">
        <v>252</v>
      </c>
      <c r="AT154" s="236" t="s">
        <v>153</v>
      </c>
      <c r="AU154" s="236" t="s">
        <v>158</v>
      </c>
      <c r="AY154" s="17" t="s">
        <v>150</v>
      </c>
      <c r="BE154" s="237">
        <f>IF(N154="základní",J154,0)</f>
        <v>0</v>
      </c>
      <c r="BF154" s="237">
        <f>IF(N154="snížená",J154,0)</f>
        <v>0</v>
      </c>
      <c r="BG154" s="237">
        <f>IF(N154="zákl. přenesená",J154,0)</f>
        <v>0</v>
      </c>
      <c r="BH154" s="237">
        <f>IF(N154="sníž. přenesená",J154,0)</f>
        <v>0</v>
      </c>
      <c r="BI154" s="237">
        <f>IF(N154="nulová",J154,0)</f>
        <v>0</v>
      </c>
      <c r="BJ154" s="17" t="s">
        <v>158</v>
      </c>
      <c r="BK154" s="237">
        <f>ROUND(I154*H154,2)</f>
        <v>0</v>
      </c>
      <c r="BL154" s="17" t="s">
        <v>252</v>
      </c>
      <c r="BM154" s="236" t="s">
        <v>1409</v>
      </c>
    </row>
    <row r="155" s="1" customFormat="1" ht="6.96" customHeight="1">
      <c r="B155" s="62"/>
      <c r="C155" s="63"/>
      <c r="D155" s="63"/>
      <c r="E155" s="63"/>
      <c r="F155" s="63"/>
      <c r="G155" s="63"/>
      <c r="H155" s="63"/>
      <c r="I155" s="174"/>
      <c r="J155" s="63"/>
      <c r="K155" s="63"/>
      <c r="L155" s="44"/>
    </row>
  </sheetData>
  <sheetProtection sheet="1" autoFilter="0" formatColumns="0" formatRows="0" objects="1" scenarios="1" spinCount="100000" saltValue="oEIbhYnyTx143buxWZSwRmFUSYxU36dsMUaIkK0gRTTrCvI0ybGL7R9KRrcW0xGg3yMP1FlszzG8yBTnu1qEyA==" hashValue="9eCh1QSkN1wYKFmfDWHd7MG38cTSCzpKTOKjjVHiXy4AVpgmqyc4kcM1jIHUJKE4SxIUw+ggiWldu208UA8OeA==" algorithmName="SHA-512" password="CC35"/>
  <autoFilter ref="C119:K154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50.83" customWidth="1"/>
    <col min="7" max="7" width="7" customWidth="1"/>
    <col min="8" max="8" width="11.5" customWidth="1"/>
    <col min="9" max="9" width="20.17" style="132" customWidth="1"/>
    <col min="10" max="10" width="20.17" customWidth="1"/>
    <col min="11" max="11" width="20.17" hidden="1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7" t="s">
        <v>94</v>
      </c>
    </row>
    <row r="3" ht="6.96" customHeight="1">
      <c r="B3" s="133"/>
      <c r="C3" s="134"/>
      <c r="D3" s="134"/>
      <c r="E3" s="134"/>
      <c r="F3" s="134"/>
      <c r="G3" s="134"/>
      <c r="H3" s="134"/>
      <c r="I3" s="135"/>
      <c r="J3" s="134"/>
      <c r="K3" s="134"/>
      <c r="L3" s="20"/>
      <c r="AT3" s="17" t="s">
        <v>87</v>
      </c>
    </row>
    <row r="4" ht="24.96" customHeight="1">
      <c r="B4" s="20"/>
      <c r="D4" s="136" t="s">
        <v>95</v>
      </c>
      <c r="L4" s="20"/>
      <c r="M4" s="137" t="s">
        <v>10</v>
      </c>
      <c r="AT4" s="17" t="s">
        <v>4</v>
      </c>
    </row>
    <row r="5" ht="6.96" customHeight="1">
      <c r="B5" s="20"/>
      <c r="L5" s="20"/>
    </row>
    <row r="6" ht="12" customHeight="1">
      <c r="B6" s="20"/>
      <c r="D6" s="138" t="s">
        <v>16</v>
      </c>
      <c r="L6" s="20"/>
    </row>
    <row r="7" ht="16.5" customHeight="1">
      <c r="B7" s="20"/>
      <c r="E7" s="139" t="str">
        <f>'Rekapitulace stavby'!K6</f>
        <v>Udržovací práce a stavební úpravy bytu č.4 ve 2NP</v>
      </c>
      <c r="F7" s="138"/>
      <c r="G7" s="138"/>
      <c r="H7" s="138"/>
      <c r="L7" s="20"/>
    </row>
    <row r="8" s="1" customFormat="1" ht="12" customHeight="1">
      <c r="B8" s="44"/>
      <c r="D8" s="138" t="s">
        <v>96</v>
      </c>
      <c r="I8" s="140"/>
      <c r="L8" s="44"/>
    </row>
    <row r="9" s="1" customFormat="1" ht="36.96" customHeight="1">
      <c r="B9" s="44"/>
      <c r="E9" s="141" t="s">
        <v>1410</v>
      </c>
      <c r="F9" s="1"/>
      <c r="G9" s="1"/>
      <c r="H9" s="1"/>
      <c r="I9" s="140"/>
      <c r="L9" s="44"/>
    </row>
    <row r="10" s="1" customFormat="1">
      <c r="B10" s="44"/>
      <c r="I10" s="140"/>
      <c r="L10" s="44"/>
    </row>
    <row r="11" s="1" customFormat="1" ht="12" customHeight="1">
      <c r="B11" s="44"/>
      <c r="D11" s="138" t="s">
        <v>18</v>
      </c>
      <c r="F11" s="142" t="s">
        <v>19</v>
      </c>
      <c r="I11" s="143" t="s">
        <v>20</v>
      </c>
      <c r="J11" s="142" t="s">
        <v>1</v>
      </c>
      <c r="L11" s="44"/>
    </row>
    <row r="12" s="1" customFormat="1" ht="12" customHeight="1">
      <c r="B12" s="44"/>
      <c r="D12" s="138" t="s">
        <v>21</v>
      </c>
      <c r="F12" s="142" t="s">
        <v>22</v>
      </c>
      <c r="I12" s="143" t="s">
        <v>23</v>
      </c>
      <c r="J12" s="144" t="str">
        <f>'Rekapitulace stavby'!AN8</f>
        <v>1. 11. 2018</v>
      </c>
      <c r="L12" s="44"/>
    </row>
    <row r="13" s="1" customFormat="1" ht="10.8" customHeight="1">
      <c r="B13" s="44"/>
      <c r="I13" s="140"/>
      <c r="L13" s="44"/>
    </row>
    <row r="14" s="1" customFormat="1" ht="12" customHeight="1">
      <c r="B14" s="44"/>
      <c r="D14" s="138" t="s">
        <v>27</v>
      </c>
      <c r="I14" s="143" t="s">
        <v>28</v>
      </c>
      <c r="J14" s="142" t="str">
        <f>IF('Rekapitulace stavby'!AN10="","",'Rekapitulace stavby'!AN10)</f>
        <v/>
      </c>
      <c r="L14" s="44"/>
    </row>
    <row r="15" s="1" customFormat="1" ht="18" customHeight="1">
      <c r="B15" s="44"/>
      <c r="E15" s="142" t="str">
        <f>IF('Rekapitulace stavby'!E11="","",'Rekapitulace stavby'!E11)</f>
        <v xml:space="preserve"> </v>
      </c>
      <c r="I15" s="143" t="s">
        <v>30</v>
      </c>
      <c r="J15" s="142" t="str">
        <f>IF('Rekapitulace stavby'!AN11="","",'Rekapitulace stavby'!AN11)</f>
        <v/>
      </c>
      <c r="L15" s="44"/>
    </row>
    <row r="16" s="1" customFormat="1" ht="6.96" customHeight="1">
      <c r="B16" s="44"/>
      <c r="I16" s="140"/>
      <c r="L16" s="44"/>
    </row>
    <row r="17" s="1" customFormat="1" ht="12" customHeight="1">
      <c r="B17" s="44"/>
      <c r="D17" s="138" t="s">
        <v>31</v>
      </c>
      <c r="I17" s="143" t="s">
        <v>28</v>
      </c>
      <c r="J17" s="33" t="str">
        <f>'Rekapitulace stavby'!AN13</f>
        <v>Vyplň údaj</v>
      </c>
      <c r="L17" s="44"/>
    </row>
    <row r="18" s="1" customFormat="1" ht="18" customHeight="1">
      <c r="B18" s="44"/>
      <c r="E18" s="33" t="str">
        <f>'Rekapitulace stavby'!E14</f>
        <v>Vyplň údaj</v>
      </c>
      <c r="F18" s="142"/>
      <c r="G18" s="142"/>
      <c r="H18" s="142"/>
      <c r="I18" s="143" t="s">
        <v>30</v>
      </c>
      <c r="J18" s="33" t="str">
        <f>'Rekapitulace stavby'!AN14</f>
        <v>Vyplň údaj</v>
      </c>
      <c r="L18" s="44"/>
    </row>
    <row r="19" s="1" customFormat="1" ht="6.96" customHeight="1">
      <c r="B19" s="44"/>
      <c r="I19" s="140"/>
      <c r="L19" s="44"/>
    </row>
    <row r="20" s="1" customFormat="1" ht="12" customHeight="1">
      <c r="B20" s="44"/>
      <c r="D20" s="138" t="s">
        <v>33</v>
      </c>
      <c r="I20" s="143" t="s">
        <v>28</v>
      </c>
      <c r="J20" s="142" t="s">
        <v>1</v>
      </c>
      <c r="L20" s="44"/>
    </row>
    <row r="21" s="1" customFormat="1" ht="18" customHeight="1">
      <c r="B21" s="44"/>
      <c r="E21" s="142" t="s">
        <v>34</v>
      </c>
      <c r="I21" s="143" t="s">
        <v>30</v>
      </c>
      <c r="J21" s="142" t="s">
        <v>1</v>
      </c>
      <c r="L21" s="44"/>
    </row>
    <row r="22" s="1" customFormat="1" ht="6.96" customHeight="1">
      <c r="B22" s="44"/>
      <c r="I22" s="140"/>
      <c r="L22" s="44"/>
    </row>
    <row r="23" s="1" customFormat="1" ht="12" customHeight="1">
      <c r="B23" s="44"/>
      <c r="D23" s="138" t="s">
        <v>36</v>
      </c>
      <c r="I23" s="143" t="s">
        <v>28</v>
      </c>
      <c r="J23" s="142" t="str">
        <f>IF('Rekapitulace stavby'!AN19="","",'Rekapitulace stavby'!AN19)</f>
        <v/>
      </c>
      <c r="L23" s="44"/>
    </row>
    <row r="24" s="1" customFormat="1" ht="18" customHeight="1">
      <c r="B24" s="44"/>
      <c r="E24" s="142" t="str">
        <f>IF('Rekapitulace stavby'!E20="","",'Rekapitulace stavby'!E20)</f>
        <v xml:space="preserve"> </v>
      </c>
      <c r="I24" s="143" t="s">
        <v>30</v>
      </c>
      <c r="J24" s="142" t="str">
        <f>IF('Rekapitulace stavby'!AN20="","",'Rekapitulace stavby'!AN20)</f>
        <v/>
      </c>
      <c r="L24" s="44"/>
    </row>
    <row r="25" s="1" customFormat="1" ht="6.96" customHeight="1">
      <c r="B25" s="44"/>
      <c r="I25" s="140"/>
      <c r="L25" s="44"/>
    </row>
    <row r="26" s="1" customFormat="1" ht="12" customHeight="1">
      <c r="B26" s="44"/>
      <c r="D26" s="138" t="s">
        <v>37</v>
      </c>
      <c r="I26" s="140"/>
      <c r="L26" s="44"/>
    </row>
    <row r="27" s="7" customFormat="1" ht="16.5" customHeight="1">
      <c r="B27" s="145"/>
      <c r="E27" s="146" t="s">
        <v>1</v>
      </c>
      <c r="F27" s="146"/>
      <c r="G27" s="146"/>
      <c r="H27" s="146"/>
      <c r="I27" s="147"/>
      <c r="L27" s="145"/>
    </row>
    <row r="28" s="1" customFormat="1" ht="6.96" customHeight="1">
      <c r="B28" s="44"/>
      <c r="I28" s="140"/>
      <c r="L28" s="44"/>
    </row>
    <row r="29" s="1" customFormat="1" ht="6.96" customHeight="1">
      <c r="B29" s="44"/>
      <c r="D29" s="79"/>
      <c r="E29" s="79"/>
      <c r="F29" s="79"/>
      <c r="G29" s="79"/>
      <c r="H29" s="79"/>
      <c r="I29" s="148"/>
      <c r="J29" s="79"/>
      <c r="K29" s="79"/>
      <c r="L29" s="44"/>
    </row>
    <row r="30" s="1" customFormat="1" ht="25.44" customHeight="1">
      <c r="B30" s="44"/>
      <c r="D30" s="149" t="s">
        <v>39</v>
      </c>
      <c r="I30" s="140"/>
      <c r="J30" s="150">
        <f>ROUND(J122, 2)</f>
        <v>0</v>
      </c>
      <c r="L30" s="44"/>
    </row>
    <row r="31" s="1" customFormat="1" ht="6.96" customHeight="1">
      <c r="B31" s="44"/>
      <c r="D31" s="79"/>
      <c r="E31" s="79"/>
      <c r="F31" s="79"/>
      <c r="G31" s="79"/>
      <c r="H31" s="79"/>
      <c r="I31" s="148"/>
      <c r="J31" s="79"/>
      <c r="K31" s="79"/>
      <c r="L31" s="44"/>
    </row>
    <row r="32" s="1" customFormat="1" ht="14.4" customHeight="1">
      <c r="B32" s="44"/>
      <c r="F32" s="151" t="s">
        <v>41</v>
      </c>
      <c r="I32" s="152" t="s">
        <v>40</v>
      </c>
      <c r="J32" s="151" t="s">
        <v>42</v>
      </c>
      <c r="L32" s="44"/>
    </row>
    <row r="33" s="1" customFormat="1" ht="14.4" customHeight="1">
      <c r="B33" s="44"/>
      <c r="D33" s="153" t="s">
        <v>43</v>
      </c>
      <c r="E33" s="138" t="s">
        <v>44</v>
      </c>
      <c r="F33" s="154">
        <f>ROUND((SUM(BE122:BE134)),  2)</f>
        <v>0</v>
      </c>
      <c r="I33" s="155">
        <v>0.20999999999999999</v>
      </c>
      <c r="J33" s="154">
        <f>ROUND(((SUM(BE122:BE134))*I33),  2)</f>
        <v>0</v>
      </c>
      <c r="L33" s="44"/>
    </row>
    <row r="34" s="1" customFormat="1" ht="14.4" customHeight="1">
      <c r="B34" s="44"/>
      <c r="E34" s="138" t="s">
        <v>45</v>
      </c>
      <c r="F34" s="154">
        <f>ROUND((SUM(BF122:BF134)),  2)</f>
        <v>0</v>
      </c>
      <c r="I34" s="155">
        <v>0.14999999999999999</v>
      </c>
      <c r="J34" s="154">
        <f>ROUND(((SUM(BF122:BF134))*I34),  2)</f>
        <v>0</v>
      </c>
      <c r="L34" s="44"/>
    </row>
    <row r="35" hidden="1" s="1" customFormat="1" ht="14.4" customHeight="1">
      <c r="B35" s="44"/>
      <c r="E35" s="138" t="s">
        <v>46</v>
      </c>
      <c r="F35" s="154">
        <f>ROUND((SUM(BG122:BG134)),  2)</f>
        <v>0</v>
      </c>
      <c r="I35" s="155">
        <v>0.20999999999999999</v>
      </c>
      <c r="J35" s="154">
        <f>0</f>
        <v>0</v>
      </c>
      <c r="L35" s="44"/>
    </row>
    <row r="36" hidden="1" s="1" customFormat="1" ht="14.4" customHeight="1">
      <c r="B36" s="44"/>
      <c r="E36" s="138" t="s">
        <v>47</v>
      </c>
      <c r="F36" s="154">
        <f>ROUND((SUM(BH122:BH134)),  2)</f>
        <v>0</v>
      </c>
      <c r="I36" s="155">
        <v>0.14999999999999999</v>
      </c>
      <c r="J36" s="154">
        <f>0</f>
        <v>0</v>
      </c>
      <c r="L36" s="44"/>
    </row>
    <row r="37" hidden="1" s="1" customFormat="1" ht="14.4" customHeight="1">
      <c r="B37" s="44"/>
      <c r="E37" s="138" t="s">
        <v>48</v>
      </c>
      <c r="F37" s="154">
        <f>ROUND((SUM(BI122:BI134)),  2)</f>
        <v>0</v>
      </c>
      <c r="I37" s="155">
        <v>0</v>
      </c>
      <c r="J37" s="154">
        <f>0</f>
        <v>0</v>
      </c>
      <c r="L37" s="44"/>
    </row>
    <row r="38" s="1" customFormat="1" ht="6.96" customHeight="1">
      <c r="B38" s="44"/>
      <c r="I38" s="140"/>
      <c r="L38" s="44"/>
    </row>
    <row r="39" s="1" customFormat="1" ht="25.44" customHeight="1">
      <c r="B39" s="44"/>
      <c r="C39" s="156"/>
      <c r="D39" s="157" t="s">
        <v>49</v>
      </c>
      <c r="E39" s="158"/>
      <c r="F39" s="158"/>
      <c r="G39" s="159" t="s">
        <v>50</v>
      </c>
      <c r="H39" s="160" t="s">
        <v>51</v>
      </c>
      <c r="I39" s="161"/>
      <c r="J39" s="162">
        <f>SUM(J30:J37)</f>
        <v>0</v>
      </c>
      <c r="K39" s="163"/>
      <c r="L39" s="44"/>
    </row>
    <row r="40" s="1" customFormat="1" ht="14.4" customHeight="1">
      <c r="B40" s="44"/>
      <c r="I40" s="140"/>
      <c r="L40" s="44"/>
    </row>
    <row r="41" ht="14.4" customHeight="1">
      <c r="B41" s="20"/>
      <c r="L41" s="20"/>
    </row>
    <row r="42" ht="14.4" customHeight="1">
      <c r="B42" s="20"/>
      <c r="L42" s="20"/>
    </row>
    <row r="43" ht="14.4" customHeight="1">
      <c r="B43" s="20"/>
      <c r="L43" s="20"/>
    </row>
    <row r="44" ht="14.4" customHeight="1">
      <c r="B44" s="20"/>
      <c r="L44" s="20"/>
    </row>
    <row r="45" ht="14.4" customHeight="1">
      <c r="B45" s="20"/>
      <c r="L45" s="20"/>
    </row>
    <row r="46" ht="14.4" customHeight="1">
      <c r="B46" s="20"/>
      <c r="L46" s="20"/>
    </row>
    <row r="47" ht="14.4" customHeight="1">
      <c r="B47" s="20"/>
      <c r="L47" s="20"/>
    </row>
    <row r="48" ht="14.4" customHeight="1">
      <c r="B48" s="20"/>
      <c r="L48" s="20"/>
    </row>
    <row r="49" ht="14.4" customHeight="1">
      <c r="B49" s="20"/>
      <c r="L49" s="20"/>
    </row>
    <row r="50" s="1" customFormat="1" ht="14.4" customHeight="1">
      <c r="B50" s="44"/>
      <c r="D50" s="164" t="s">
        <v>52</v>
      </c>
      <c r="E50" s="165"/>
      <c r="F50" s="165"/>
      <c r="G50" s="164" t="s">
        <v>53</v>
      </c>
      <c r="H50" s="165"/>
      <c r="I50" s="166"/>
      <c r="J50" s="165"/>
      <c r="K50" s="165"/>
      <c r="L50" s="44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1" customFormat="1">
      <c r="B61" s="44"/>
      <c r="D61" s="167" t="s">
        <v>54</v>
      </c>
      <c r="E61" s="168"/>
      <c r="F61" s="169" t="s">
        <v>55</v>
      </c>
      <c r="G61" s="167" t="s">
        <v>54</v>
      </c>
      <c r="H61" s="168"/>
      <c r="I61" s="170"/>
      <c r="J61" s="171" t="s">
        <v>55</v>
      </c>
      <c r="K61" s="168"/>
      <c r="L61" s="44"/>
    </row>
    <row r="62">
      <c r="B62" s="20"/>
      <c r="L62" s="20"/>
    </row>
    <row r="63">
      <c r="B63" s="20"/>
      <c r="L63" s="20"/>
    </row>
    <row r="64">
      <c r="B64" s="20"/>
      <c r="L64" s="20"/>
    </row>
    <row r="65" s="1" customFormat="1">
      <c r="B65" s="44"/>
      <c r="D65" s="164" t="s">
        <v>56</v>
      </c>
      <c r="E65" s="165"/>
      <c r="F65" s="165"/>
      <c r="G65" s="164" t="s">
        <v>57</v>
      </c>
      <c r="H65" s="165"/>
      <c r="I65" s="166"/>
      <c r="J65" s="165"/>
      <c r="K65" s="165"/>
      <c r="L65" s="44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1" customFormat="1">
      <c r="B76" s="44"/>
      <c r="D76" s="167" t="s">
        <v>54</v>
      </c>
      <c r="E76" s="168"/>
      <c r="F76" s="169" t="s">
        <v>55</v>
      </c>
      <c r="G76" s="167" t="s">
        <v>54</v>
      </c>
      <c r="H76" s="168"/>
      <c r="I76" s="170"/>
      <c r="J76" s="171" t="s">
        <v>55</v>
      </c>
      <c r="K76" s="168"/>
      <c r="L76" s="44"/>
    </row>
    <row r="77" s="1" customFormat="1" ht="14.4" customHeight="1">
      <c r="B77" s="172"/>
      <c r="C77" s="173"/>
      <c r="D77" s="173"/>
      <c r="E77" s="173"/>
      <c r="F77" s="173"/>
      <c r="G77" s="173"/>
      <c r="H77" s="173"/>
      <c r="I77" s="174"/>
      <c r="J77" s="173"/>
      <c r="K77" s="173"/>
      <c r="L77" s="44"/>
    </row>
    <row r="81" s="1" customFormat="1" ht="6.96" customHeight="1">
      <c r="B81" s="175"/>
      <c r="C81" s="176"/>
      <c r="D81" s="176"/>
      <c r="E81" s="176"/>
      <c r="F81" s="176"/>
      <c r="G81" s="176"/>
      <c r="H81" s="176"/>
      <c r="I81" s="177"/>
      <c r="J81" s="176"/>
      <c r="K81" s="176"/>
      <c r="L81" s="44"/>
    </row>
    <row r="82" s="1" customFormat="1" ht="24.96" customHeight="1">
      <c r="B82" s="39"/>
      <c r="C82" s="23" t="s">
        <v>98</v>
      </c>
      <c r="D82" s="40"/>
      <c r="E82" s="40"/>
      <c r="F82" s="40"/>
      <c r="G82" s="40"/>
      <c r="H82" s="40"/>
      <c r="I82" s="140"/>
      <c r="J82" s="40"/>
      <c r="K82" s="40"/>
      <c r="L82" s="44"/>
    </row>
    <row r="83" s="1" customFormat="1" ht="6.96" customHeight="1">
      <c r="B83" s="39"/>
      <c r="C83" s="40"/>
      <c r="D83" s="40"/>
      <c r="E83" s="40"/>
      <c r="F83" s="40"/>
      <c r="G83" s="40"/>
      <c r="H83" s="40"/>
      <c r="I83" s="140"/>
      <c r="J83" s="40"/>
      <c r="K83" s="40"/>
      <c r="L83" s="44"/>
    </row>
    <row r="84" s="1" customFormat="1" ht="12" customHeight="1">
      <c r="B84" s="39"/>
      <c r="C84" s="32" t="s">
        <v>16</v>
      </c>
      <c r="D84" s="40"/>
      <c r="E84" s="40"/>
      <c r="F84" s="40"/>
      <c r="G84" s="40"/>
      <c r="H84" s="40"/>
      <c r="I84" s="140"/>
      <c r="J84" s="40"/>
      <c r="K84" s="40"/>
      <c r="L84" s="44"/>
    </row>
    <row r="85" s="1" customFormat="1" ht="16.5" customHeight="1">
      <c r="B85" s="39"/>
      <c r="C85" s="40"/>
      <c r="D85" s="40"/>
      <c r="E85" s="178" t="str">
        <f>E7</f>
        <v>Udržovací práce a stavební úpravy bytu č.4 ve 2NP</v>
      </c>
      <c r="F85" s="32"/>
      <c r="G85" s="32"/>
      <c r="H85" s="32"/>
      <c r="I85" s="140"/>
      <c r="J85" s="40"/>
      <c r="K85" s="40"/>
      <c r="L85" s="44"/>
    </row>
    <row r="86" s="1" customFormat="1" ht="12" customHeight="1">
      <c r="B86" s="39"/>
      <c r="C86" s="32" t="s">
        <v>96</v>
      </c>
      <c r="D86" s="40"/>
      <c r="E86" s="40"/>
      <c r="F86" s="40"/>
      <c r="G86" s="40"/>
      <c r="H86" s="40"/>
      <c r="I86" s="140"/>
      <c r="J86" s="40"/>
      <c r="K86" s="40"/>
      <c r="L86" s="44"/>
    </row>
    <row r="87" s="1" customFormat="1" ht="16.5" customHeight="1">
      <c r="B87" s="39"/>
      <c r="C87" s="40"/>
      <c r="D87" s="40"/>
      <c r="E87" s="72" t="str">
        <f>E9</f>
        <v>VRN - Vedlejší rozpočtové náklady</v>
      </c>
      <c r="F87" s="40"/>
      <c r="G87" s="40"/>
      <c r="H87" s="40"/>
      <c r="I87" s="140"/>
      <c r="J87" s="40"/>
      <c r="K87" s="40"/>
      <c r="L87" s="44"/>
    </row>
    <row r="88" s="1" customFormat="1" ht="6.96" customHeight="1">
      <c r="B88" s="39"/>
      <c r="C88" s="40"/>
      <c r="D88" s="40"/>
      <c r="E88" s="40"/>
      <c r="F88" s="40"/>
      <c r="G88" s="40"/>
      <c r="H88" s="40"/>
      <c r="I88" s="140"/>
      <c r="J88" s="40"/>
      <c r="K88" s="40"/>
      <c r="L88" s="44"/>
    </row>
    <row r="89" s="1" customFormat="1" ht="12" customHeight="1">
      <c r="B89" s="39"/>
      <c r="C89" s="32" t="s">
        <v>21</v>
      </c>
      <c r="D89" s="40"/>
      <c r="E89" s="40"/>
      <c r="F89" s="27" t="str">
        <f>F12</f>
        <v>Vítězná 531/13,Praha 5</v>
      </c>
      <c r="G89" s="40"/>
      <c r="H89" s="40"/>
      <c r="I89" s="143" t="s">
        <v>23</v>
      </c>
      <c r="J89" s="75" t="str">
        <f>IF(J12="","",J12)</f>
        <v>1. 11. 2018</v>
      </c>
      <c r="K89" s="40"/>
      <c r="L89" s="44"/>
    </row>
    <row r="90" s="1" customFormat="1" ht="6.96" customHeight="1">
      <c r="B90" s="39"/>
      <c r="C90" s="40"/>
      <c r="D90" s="40"/>
      <c r="E90" s="40"/>
      <c r="F90" s="40"/>
      <c r="G90" s="40"/>
      <c r="H90" s="40"/>
      <c r="I90" s="140"/>
      <c r="J90" s="40"/>
      <c r="K90" s="40"/>
      <c r="L90" s="44"/>
    </row>
    <row r="91" s="1" customFormat="1" ht="27.9" customHeight="1">
      <c r="B91" s="39"/>
      <c r="C91" s="32" t="s">
        <v>27</v>
      </c>
      <c r="D91" s="40"/>
      <c r="E91" s="40"/>
      <c r="F91" s="27" t="str">
        <f>E15</f>
        <v xml:space="preserve"> </v>
      </c>
      <c r="G91" s="40"/>
      <c r="H91" s="40"/>
      <c r="I91" s="143" t="s">
        <v>33</v>
      </c>
      <c r="J91" s="37" t="str">
        <f>E21</f>
        <v>PATA&amp;FRYDECKÝ architekti s.r.o</v>
      </c>
      <c r="K91" s="40"/>
      <c r="L91" s="44"/>
    </row>
    <row r="92" s="1" customFormat="1" ht="15.15" customHeight="1">
      <c r="B92" s="39"/>
      <c r="C92" s="32" t="s">
        <v>31</v>
      </c>
      <c r="D92" s="40"/>
      <c r="E92" s="40"/>
      <c r="F92" s="27" t="str">
        <f>IF(E18="","",E18)</f>
        <v>Vyplň údaj</v>
      </c>
      <c r="G92" s="40"/>
      <c r="H92" s="40"/>
      <c r="I92" s="143" t="s">
        <v>36</v>
      </c>
      <c r="J92" s="37" t="str">
        <f>E24</f>
        <v xml:space="preserve"> </v>
      </c>
      <c r="K92" s="40"/>
      <c r="L92" s="44"/>
    </row>
    <row r="93" s="1" customFormat="1" ht="10.32" customHeight="1">
      <c r="B93" s="39"/>
      <c r="C93" s="40"/>
      <c r="D93" s="40"/>
      <c r="E93" s="40"/>
      <c r="F93" s="40"/>
      <c r="G93" s="40"/>
      <c r="H93" s="40"/>
      <c r="I93" s="140"/>
      <c r="J93" s="40"/>
      <c r="K93" s="40"/>
      <c r="L93" s="44"/>
    </row>
    <row r="94" s="1" customFormat="1" ht="29.28" customHeight="1">
      <c r="B94" s="39"/>
      <c r="C94" s="179" t="s">
        <v>99</v>
      </c>
      <c r="D94" s="180"/>
      <c r="E94" s="180"/>
      <c r="F94" s="180"/>
      <c r="G94" s="180"/>
      <c r="H94" s="180"/>
      <c r="I94" s="181"/>
      <c r="J94" s="182" t="s">
        <v>100</v>
      </c>
      <c r="K94" s="180"/>
      <c r="L94" s="44"/>
    </row>
    <row r="95" s="1" customFormat="1" ht="10.32" customHeight="1">
      <c r="B95" s="39"/>
      <c r="C95" s="40"/>
      <c r="D95" s="40"/>
      <c r="E95" s="40"/>
      <c r="F95" s="40"/>
      <c r="G95" s="40"/>
      <c r="H95" s="40"/>
      <c r="I95" s="140"/>
      <c r="J95" s="40"/>
      <c r="K95" s="40"/>
      <c r="L95" s="44"/>
    </row>
    <row r="96" s="1" customFormat="1" ht="22.8" customHeight="1">
      <c r="B96" s="39"/>
      <c r="C96" s="183" t="s">
        <v>101</v>
      </c>
      <c r="D96" s="40"/>
      <c r="E96" s="40"/>
      <c r="F96" s="40"/>
      <c r="G96" s="40"/>
      <c r="H96" s="40"/>
      <c r="I96" s="140"/>
      <c r="J96" s="106">
        <f>J122</f>
        <v>0</v>
      </c>
      <c r="K96" s="40"/>
      <c r="L96" s="44"/>
      <c r="AU96" s="17" t="s">
        <v>102</v>
      </c>
    </row>
    <row r="97" s="8" customFormat="1" ht="24.96" customHeight="1">
      <c r="B97" s="184"/>
      <c r="C97" s="185"/>
      <c r="D97" s="186" t="s">
        <v>1410</v>
      </c>
      <c r="E97" s="187"/>
      <c r="F97" s="187"/>
      <c r="G97" s="187"/>
      <c r="H97" s="187"/>
      <c r="I97" s="188"/>
      <c r="J97" s="189">
        <f>J123</f>
        <v>0</v>
      </c>
      <c r="K97" s="185"/>
      <c r="L97" s="190"/>
    </row>
    <row r="98" s="9" customFormat="1" ht="19.92" customHeight="1">
      <c r="B98" s="191"/>
      <c r="C98" s="192"/>
      <c r="D98" s="193" t="s">
        <v>1411</v>
      </c>
      <c r="E98" s="194"/>
      <c r="F98" s="194"/>
      <c r="G98" s="194"/>
      <c r="H98" s="194"/>
      <c r="I98" s="195"/>
      <c r="J98" s="196">
        <f>J124</f>
        <v>0</v>
      </c>
      <c r="K98" s="192"/>
      <c r="L98" s="197"/>
    </row>
    <row r="99" s="9" customFormat="1" ht="19.92" customHeight="1">
      <c r="B99" s="191"/>
      <c r="C99" s="192"/>
      <c r="D99" s="193" t="s">
        <v>1412</v>
      </c>
      <c r="E99" s="194"/>
      <c r="F99" s="194"/>
      <c r="G99" s="194"/>
      <c r="H99" s="194"/>
      <c r="I99" s="195"/>
      <c r="J99" s="196">
        <f>J127</f>
        <v>0</v>
      </c>
      <c r="K99" s="192"/>
      <c r="L99" s="197"/>
    </row>
    <row r="100" s="9" customFormat="1" ht="19.92" customHeight="1">
      <c r="B100" s="191"/>
      <c r="C100" s="192"/>
      <c r="D100" s="193" t="s">
        <v>1413</v>
      </c>
      <c r="E100" s="194"/>
      <c r="F100" s="194"/>
      <c r="G100" s="194"/>
      <c r="H100" s="194"/>
      <c r="I100" s="195"/>
      <c r="J100" s="196">
        <f>J129</f>
        <v>0</v>
      </c>
      <c r="K100" s="192"/>
      <c r="L100" s="197"/>
    </row>
    <row r="101" s="9" customFormat="1" ht="19.92" customHeight="1">
      <c r="B101" s="191"/>
      <c r="C101" s="192"/>
      <c r="D101" s="193" t="s">
        <v>1414</v>
      </c>
      <c r="E101" s="194"/>
      <c r="F101" s="194"/>
      <c r="G101" s="194"/>
      <c r="H101" s="194"/>
      <c r="I101" s="195"/>
      <c r="J101" s="196">
        <f>J131</f>
        <v>0</v>
      </c>
      <c r="K101" s="192"/>
      <c r="L101" s="197"/>
    </row>
    <row r="102" s="9" customFormat="1" ht="19.92" customHeight="1">
      <c r="B102" s="191"/>
      <c r="C102" s="192"/>
      <c r="D102" s="193" t="s">
        <v>1415</v>
      </c>
      <c r="E102" s="194"/>
      <c r="F102" s="194"/>
      <c r="G102" s="194"/>
      <c r="H102" s="194"/>
      <c r="I102" s="195"/>
      <c r="J102" s="196">
        <f>J133</f>
        <v>0</v>
      </c>
      <c r="K102" s="192"/>
      <c r="L102" s="197"/>
    </row>
    <row r="103" s="1" customFormat="1" ht="21.84" customHeight="1">
      <c r="B103" s="39"/>
      <c r="C103" s="40"/>
      <c r="D103" s="40"/>
      <c r="E103" s="40"/>
      <c r="F103" s="40"/>
      <c r="G103" s="40"/>
      <c r="H103" s="40"/>
      <c r="I103" s="140"/>
      <c r="J103" s="40"/>
      <c r="K103" s="40"/>
      <c r="L103" s="44"/>
    </row>
    <row r="104" s="1" customFormat="1" ht="6.96" customHeight="1">
      <c r="B104" s="62"/>
      <c r="C104" s="63"/>
      <c r="D104" s="63"/>
      <c r="E104" s="63"/>
      <c r="F104" s="63"/>
      <c r="G104" s="63"/>
      <c r="H104" s="63"/>
      <c r="I104" s="174"/>
      <c r="J104" s="63"/>
      <c r="K104" s="63"/>
      <c r="L104" s="44"/>
    </row>
    <row r="108" s="1" customFormat="1" ht="6.96" customHeight="1">
      <c r="B108" s="64"/>
      <c r="C108" s="65"/>
      <c r="D108" s="65"/>
      <c r="E108" s="65"/>
      <c r="F108" s="65"/>
      <c r="G108" s="65"/>
      <c r="H108" s="65"/>
      <c r="I108" s="177"/>
      <c r="J108" s="65"/>
      <c r="K108" s="65"/>
      <c r="L108" s="44"/>
    </row>
    <row r="109" s="1" customFormat="1" ht="24.96" customHeight="1">
      <c r="B109" s="39"/>
      <c r="C109" s="23" t="s">
        <v>135</v>
      </c>
      <c r="D109" s="40"/>
      <c r="E109" s="40"/>
      <c r="F109" s="40"/>
      <c r="G109" s="40"/>
      <c r="H109" s="40"/>
      <c r="I109" s="140"/>
      <c r="J109" s="40"/>
      <c r="K109" s="40"/>
      <c r="L109" s="44"/>
    </row>
    <row r="110" s="1" customFormat="1" ht="6.96" customHeight="1">
      <c r="B110" s="39"/>
      <c r="C110" s="40"/>
      <c r="D110" s="40"/>
      <c r="E110" s="40"/>
      <c r="F110" s="40"/>
      <c r="G110" s="40"/>
      <c r="H110" s="40"/>
      <c r="I110" s="140"/>
      <c r="J110" s="40"/>
      <c r="K110" s="40"/>
      <c r="L110" s="44"/>
    </row>
    <row r="111" s="1" customFormat="1" ht="12" customHeight="1">
      <c r="B111" s="39"/>
      <c r="C111" s="32" t="s">
        <v>16</v>
      </c>
      <c r="D111" s="40"/>
      <c r="E111" s="40"/>
      <c r="F111" s="40"/>
      <c r="G111" s="40"/>
      <c r="H111" s="40"/>
      <c r="I111" s="140"/>
      <c r="J111" s="40"/>
      <c r="K111" s="40"/>
      <c r="L111" s="44"/>
    </row>
    <row r="112" s="1" customFormat="1" ht="16.5" customHeight="1">
      <c r="B112" s="39"/>
      <c r="C112" s="40"/>
      <c r="D112" s="40"/>
      <c r="E112" s="178" t="str">
        <f>E7</f>
        <v>Udržovací práce a stavební úpravy bytu č.4 ve 2NP</v>
      </c>
      <c r="F112" s="32"/>
      <c r="G112" s="32"/>
      <c r="H112" s="32"/>
      <c r="I112" s="140"/>
      <c r="J112" s="40"/>
      <c r="K112" s="40"/>
      <c r="L112" s="44"/>
    </row>
    <row r="113" s="1" customFormat="1" ht="12" customHeight="1">
      <c r="B113" s="39"/>
      <c r="C113" s="32" t="s">
        <v>96</v>
      </c>
      <c r="D113" s="40"/>
      <c r="E113" s="40"/>
      <c r="F113" s="40"/>
      <c r="G113" s="40"/>
      <c r="H113" s="40"/>
      <c r="I113" s="140"/>
      <c r="J113" s="40"/>
      <c r="K113" s="40"/>
      <c r="L113" s="44"/>
    </row>
    <row r="114" s="1" customFormat="1" ht="16.5" customHeight="1">
      <c r="B114" s="39"/>
      <c r="C114" s="40"/>
      <c r="D114" s="40"/>
      <c r="E114" s="72" t="str">
        <f>E9</f>
        <v>VRN - Vedlejší rozpočtové náklady</v>
      </c>
      <c r="F114" s="40"/>
      <c r="G114" s="40"/>
      <c r="H114" s="40"/>
      <c r="I114" s="140"/>
      <c r="J114" s="40"/>
      <c r="K114" s="40"/>
      <c r="L114" s="44"/>
    </row>
    <row r="115" s="1" customFormat="1" ht="6.96" customHeight="1">
      <c r="B115" s="39"/>
      <c r="C115" s="40"/>
      <c r="D115" s="40"/>
      <c r="E115" s="40"/>
      <c r="F115" s="40"/>
      <c r="G115" s="40"/>
      <c r="H115" s="40"/>
      <c r="I115" s="140"/>
      <c r="J115" s="40"/>
      <c r="K115" s="40"/>
      <c r="L115" s="44"/>
    </row>
    <row r="116" s="1" customFormat="1" ht="12" customHeight="1">
      <c r="B116" s="39"/>
      <c r="C116" s="32" t="s">
        <v>21</v>
      </c>
      <c r="D116" s="40"/>
      <c r="E116" s="40"/>
      <c r="F116" s="27" t="str">
        <f>F12</f>
        <v>Vítězná 531/13,Praha 5</v>
      </c>
      <c r="G116" s="40"/>
      <c r="H116" s="40"/>
      <c r="I116" s="143" t="s">
        <v>23</v>
      </c>
      <c r="J116" s="75" t="str">
        <f>IF(J12="","",J12)</f>
        <v>1. 11. 2018</v>
      </c>
      <c r="K116" s="40"/>
      <c r="L116" s="44"/>
    </row>
    <row r="117" s="1" customFormat="1" ht="6.96" customHeight="1">
      <c r="B117" s="39"/>
      <c r="C117" s="40"/>
      <c r="D117" s="40"/>
      <c r="E117" s="40"/>
      <c r="F117" s="40"/>
      <c r="G117" s="40"/>
      <c r="H117" s="40"/>
      <c r="I117" s="140"/>
      <c r="J117" s="40"/>
      <c r="K117" s="40"/>
      <c r="L117" s="44"/>
    </row>
    <row r="118" s="1" customFormat="1" ht="27.9" customHeight="1">
      <c r="B118" s="39"/>
      <c r="C118" s="32" t="s">
        <v>27</v>
      </c>
      <c r="D118" s="40"/>
      <c r="E118" s="40"/>
      <c r="F118" s="27" t="str">
        <f>E15</f>
        <v xml:space="preserve"> </v>
      </c>
      <c r="G118" s="40"/>
      <c r="H118" s="40"/>
      <c r="I118" s="143" t="s">
        <v>33</v>
      </c>
      <c r="J118" s="37" t="str">
        <f>E21</f>
        <v>PATA&amp;FRYDECKÝ architekti s.r.o</v>
      </c>
      <c r="K118" s="40"/>
      <c r="L118" s="44"/>
    </row>
    <row r="119" s="1" customFormat="1" ht="15.15" customHeight="1">
      <c r="B119" s="39"/>
      <c r="C119" s="32" t="s">
        <v>31</v>
      </c>
      <c r="D119" s="40"/>
      <c r="E119" s="40"/>
      <c r="F119" s="27" t="str">
        <f>IF(E18="","",E18)</f>
        <v>Vyplň údaj</v>
      </c>
      <c r="G119" s="40"/>
      <c r="H119" s="40"/>
      <c r="I119" s="143" t="s">
        <v>36</v>
      </c>
      <c r="J119" s="37" t="str">
        <f>E24</f>
        <v xml:space="preserve"> </v>
      </c>
      <c r="K119" s="40"/>
      <c r="L119" s="44"/>
    </row>
    <row r="120" s="1" customFormat="1" ht="10.32" customHeight="1">
      <c r="B120" s="39"/>
      <c r="C120" s="40"/>
      <c r="D120" s="40"/>
      <c r="E120" s="40"/>
      <c r="F120" s="40"/>
      <c r="G120" s="40"/>
      <c r="H120" s="40"/>
      <c r="I120" s="140"/>
      <c r="J120" s="40"/>
      <c r="K120" s="40"/>
      <c r="L120" s="44"/>
    </row>
    <row r="121" s="10" customFormat="1" ht="29.28" customHeight="1">
      <c r="B121" s="198"/>
      <c r="C121" s="199" t="s">
        <v>136</v>
      </c>
      <c r="D121" s="200" t="s">
        <v>64</v>
      </c>
      <c r="E121" s="200" t="s">
        <v>60</v>
      </c>
      <c r="F121" s="200" t="s">
        <v>61</v>
      </c>
      <c r="G121" s="200" t="s">
        <v>137</v>
      </c>
      <c r="H121" s="200" t="s">
        <v>138</v>
      </c>
      <c r="I121" s="201" t="s">
        <v>139</v>
      </c>
      <c r="J121" s="202" t="s">
        <v>100</v>
      </c>
      <c r="K121" s="203" t="s">
        <v>140</v>
      </c>
      <c r="L121" s="204"/>
      <c r="M121" s="96" t="s">
        <v>1</v>
      </c>
      <c r="N121" s="97" t="s">
        <v>43</v>
      </c>
      <c r="O121" s="97" t="s">
        <v>141</v>
      </c>
      <c r="P121" s="97" t="s">
        <v>142</v>
      </c>
      <c r="Q121" s="97" t="s">
        <v>143</v>
      </c>
      <c r="R121" s="97" t="s">
        <v>144</v>
      </c>
      <c r="S121" s="97" t="s">
        <v>145</v>
      </c>
      <c r="T121" s="98" t="s">
        <v>146</v>
      </c>
    </row>
    <row r="122" s="1" customFormat="1" ht="22.8" customHeight="1">
      <c r="B122" s="39"/>
      <c r="C122" s="103" t="s">
        <v>147</v>
      </c>
      <c r="D122" s="40"/>
      <c r="E122" s="40"/>
      <c r="F122" s="40"/>
      <c r="G122" s="40"/>
      <c r="H122" s="40"/>
      <c r="I122" s="140"/>
      <c r="J122" s="205">
        <f>BK122</f>
        <v>0</v>
      </c>
      <c r="K122" s="40"/>
      <c r="L122" s="44"/>
      <c r="M122" s="99"/>
      <c r="N122" s="100"/>
      <c r="O122" s="100"/>
      <c r="P122" s="206">
        <f>P123</f>
        <v>0</v>
      </c>
      <c r="Q122" s="100"/>
      <c r="R122" s="206">
        <f>R123</f>
        <v>0</v>
      </c>
      <c r="S122" s="100"/>
      <c r="T122" s="207">
        <f>T123</f>
        <v>0</v>
      </c>
      <c r="AT122" s="17" t="s">
        <v>78</v>
      </c>
      <c r="AU122" s="17" t="s">
        <v>102</v>
      </c>
      <c r="BK122" s="208">
        <f>BK123</f>
        <v>0</v>
      </c>
    </row>
    <row r="123" s="11" customFormat="1" ht="25.92" customHeight="1">
      <c r="B123" s="209"/>
      <c r="C123" s="210"/>
      <c r="D123" s="211" t="s">
        <v>78</v>
      </c>
      <c r="E123" s="212" t="s">
        <v>92</v>
      </c>
      <c r="F123" s="212" t="s">
        <v>93</v>
      </c>
      <c r="G123" s="210"/>
      <c r="H123" s="210"/>
      <c r="I123" s="213"/>
      <c r="J123" s="214">
        <f>BK123</f>
        <v>0</v>
      </c>
      <c r="K123" s="210"/>
      <c r="L123" s="215"/>
      <c r="M123" s="216"/>
      <c r="N123" s="217"/>
      <c r="O123" s="217"/>
      <c r="P123" s="218">
        <f>P124+P127+P129+P131+P133</f>
        <v>0</v>
      </c>
      <c r="Q123" s="217"/>
      <c r="R123" s="218">
        <f>R124+R127+R129+R131+R133</f>
        <v>0</v>
      </c>
      <c r="S123" s="217"/>
      <c r="T123" s="219">
        <f>T124+T127+T129+T131+T133</f>
        <v>0</v>
      </c>
      <c r="AR123" s="220" t="s">
        <v>180</v>
      </c>
      <c r="AT123" s="221" t="s">
        <v>78</v>
      </c>
      <c r="AU123" s="221" t="s">
        <v>79</v>
      </c>
      <c r="AY123" s="220" t="s">
        <v>150</v>
      </c>
      <c r="BK123" s="222">
        <f>BK124+BK127+BK129+BK131+BK133</f>
        <v>0</v>
      </c>
    </row>
    <row r="124" s="11" customFormat="1" ht="22.8" customHeight="1">
      <c r="B124" s="209"/>
      <c r="C124" s="210"/>
      <c r="D124" s="211" t="s">
        <v>78</v>
      </c>
      <c r="E124" s="223" t="s">
        <v>1416</v>
      </c>
      <c r="F124" s="223" t="s">
        <v>1417</v>
      </c>
      <c r="G124" s="210"/>
      <c r="H124" s="210"/>
      <c r="I124" s="213"/>
      <c r="J124" s="224">
        <f>BK124</f>
        <v>0</v>
      </c>
      <c r="K124" s="210"/>
      <c r="L124" s="215"/>
      <c r="M124" s="216"/>
      <c r="N124" s="217"/>
      <c r="O124" s="217"/>
      <c r="P124" s="218">
        <f>SUM(P125:P126)</f>
        <v>0</v>
      </c>
      <c r="Q124" s="217"/>
      <c r="R124" s="218">
        <f>SUM(R125:R126)</f>
        <v>0</v>
      </c>
      <c r="S124" s="217"/>
      <c r="T124" s="219">
        <f>SUM(T125:T126)</f>
        <v>0</v>
      </c>
      <c r="AR124" s="220" t="s">
        <v>180</v>
      </c>
      <c r="AT124" s="221" t="s">
        <v>78</v>
      </c>
      <c r="AU124" s="221" t="s">
        <v>87</v>
      </c>
      <c r="AY124" s="220" t="s">
        <v>150</v>
      </c>
      <c r="BK124" s="222">
        <f>SUM(BK125:BK126)</f>
        <v>0</v>
      </c>
    </row>
    <row r="125" s="1" customFormat="1" ht="16.5" customHeight="1">
      <c r="B125" s="39"/>
      <c r="C125" s="225" t="s">
        <v>87</v>
      </c>
      <c r="D125" s="225" t="s">
        <v>153</v>
      </c>
      <c r="E125" s="226" t="s">
        <v>1418</v>
      </c>
      <c r="F125" s="227" t="s">
        <v>1419</v>
      </c>
      <c r="G125" s="228" t="s">
        <v>294</v>
      </c>
      <c r="H125" s="229">
        <v>1</v>
      </c>
      <c r="I125" s="230"/>
      <c r="J125" s="231">
        <f>ROUND(I125*H125,2)</f>
        <v>0</v>
      </c>
      <c r="K125" s="227" t="s">
        <v>164</v>
      </c>
      <c r="L125" s="44"/>
      <c r="M125" s="232" t="s">
        <v>1</v>
      </c>
      <c r="N125" s="233" t="s">
        <v>45</v>
      </c>
      <c r="O125" s="87"/>
      <c r="P125" s="234">
        <f>O125*H125</f>
        <v>0</v>
      </c>
      <c r="Q125" s="234">
        <v>0</v>
      </c>
      <c r="R125" s="234">
        <f>Q125*H125</f>
        <v>0</v>
      </c>
      <c r="S125" s="234">
        <v>0</v>
      </c>
      <c r="T125" s="235">
        <f>S125*H125</f>
        <v>0</v>
      </c>
      <c r="AR125" s="236" t="s">
        <v>1420</v>
      </c>
      <c r="AT125" s="236" t="s">
        <v>153</v>
      </c>
      <c r="AU125" s="236" t="s">
        <v>158</v>
      </c>
      <c r="AY125" s="17" t="s">
        <v>150</v>
      </c>
      <c r="BE125" s="237">
        <f>IF(N125="základní",J125,0)</f>
        <v>0</v>
      </c>
      <c r="BF125" s="237">
        <f>IF(N125="snížená",J125,0)</f>
        <v>0</v>
      </c>
      <c r="BG125" s="237">
        <f>IF(N125="zákl. přenesená",J125,0)</f>
        <v>0</v>
      </c>
      <c r="BH125" s="237">
        <f>IF(N125="sníž. přenesená",J125,0)</f>
        <v>0</v>
      </c>
      <c r="BI125" s="237">
        <f>IF(N125="nulová",J125,0)</f>
        <v>0</v>
      </c>
      <c r="BJ125" s="17" t="s">
        <v>158</v>
      </c>
      <c r="BK125" s="237">
        <f>ROUND(I125*H125,2)</f>
        <v>0</v>
      </c>
      <c r="BL125" s="17" t="s">
        <v>1420</v>
      </c>
      <c r="BM125" s="236" t="s">
        <v>1421</v>
      </c>
    </row>
    <row r="126" s="1" customFormat="1" ht="16.5" customHeight="1">
      <c r="B126" s="39"/>
      <c r="C126" s="225" t="s">
        <v>158</v>
      </c>
      <c r="D126" s="225" t="s">
        <v>153</v>
      </c>
      <c r="E126" s="226" t="s">
        <v>1422</v>
      </c>
      <c r="F126" s="227" t="s">
        <v>1423</v>
      </c>
      <c r="G126" s="228" t="s">
        <v>294</v>
      </c>
      <c r="H126" s="229">
        <v>1</v>
      </c>
      <c r="I126" s="230"/>
      <c r="J126" s="231">
        <f>ROUND(I126*H126,2)</f>
        <v>0</v>
      </c>
      <c r="K126" s="227" t="s">
        <v>164</v>
      </c>
      <c r="L126" s="44"/>
      <c r="M126" s="232" t="s">
        <v>1</v>
      </c>
      <c r="N126" s="233" t="s">
        <v>45</v>
      </c>
      <c r="O126" s="87"/>
      <c r="P126" s="234">
        <f>O126*H126</f>
        <v>0</v>
      </c>
      <c r="Q126" s="234">
        <v>0</v>
      </c>
      <c r="R126" s="234">
        <f>Q126*H126</f>
        <v>0</v>
      </c>
      <c r="S126" s="234">
        <v>0</v>
      </c>
      <c r="T126" s="235">
        <f>S126*H126</f>
        <v>0</v>
      </c>
      <c r="AR126" s="236" t="s">
        <v>1420</v>
      </c>
      <c r="AT126" s="236" t="s">
        <v>153</v>
      </c>
      <c r="AU126" s="236" t="s">
        <v>158</v>
      </c>
      <c r="AY126" s="17" t="s">
        <v>150</v>
      </c>
      <c r="BE126" s="237">
        <f>IF(N126="základní",J126,0)</f>
        <v>0</v>
      </c>
      <c r="BF126" s="237">
        <f>IF(N126="snížená",J126,0)</f>
        <v>0</v>
      </c>
      <c r="BG126" s="237">
        <f>IF(N126="zákl. přenesená",J126,0)</f>
        <v>0</v>
      </c>
      <c r="BH126" s="237">
        <f>IF(N126="sníž. přenesená",J126,0)</f>
        <v>0</v>
      </c>
      <c r="BI126" s="237">
        <f>IF(N126="nulová",J126,0)</f>
        <v>0</v>
      </c>
      <c r="BJ126" s="17" t="s">
        <v>158</v>
      </c>
      <c r="BK126" s="237">
        <f>ROUND(I126*H126,2)</f>
        <v>0</v>
      </c>
      <c r="BL126" s="17" t="s">
        <v>1420</v>
      </c>
      <c r="BM126" s="236" t="s">
        <v>1424</v>
      </c>
    </row>
    <row r="127" s="11" customFormat="1" ht="22.8" customHeight="1">
      <c r="B127" s="209"/>
      <c r="C127" s="210"/>
      <c r="D127" s="211" t="s">
        <v>78</v>
      </c>
      <c r="E127" s="223" t="s">
        <v>1425</v>
      </c>
      <c r="F127" s="223" t="s">
        <v>1426</v>
      </c>
      <c r="G127" s="210"/>
      <c r="H127" s="210"/>
      <c r="I127" s="213"/>
      <c r="J127" s="224">
        <f>BK127</f>
        <v>0</v>
      </c>
      <c r="K127" s="210"/>
      <c r="L127" s="215"/>
      <c r="M127" s="216"/>
      <c r="N127" s="217"/>
      <c r="O127" s="217"/>
      <c r="P127" s="218">
        <f>P128</f>
        <v>0</v>
      </c>
      <c r="Q127" s="217"/>
      <c r="R127" s="218">
        <f>R128</f>
        <v>0</v>
      </c>
      <c r="S127" s="217"/>
      <c r="T127" s="219">
        <f>T128</f>
        <v>0</v>
      </c>
      <c r="AR127" s="220" t="s">
        <v>180</v>
      </c>
      <c r="AT127" s="221" t="s">
        <v>78</v>
      </c>
      <c r="AU127" s="221" t="s">
        <v>87</v>
      </c>
      <c r="AY127" s="220" t="s">
        <v>150</v>
      </c>
      <c r="BK127" s="222">
        <f>BK128</f>
        <v>0</v>
      </c>
    </row>
    <row r="128" s="1" customFormat="1" ht="16.5" customHeight="1">
      <c r="B128" s="39"/>
      <c r="C128" s="225" t="s">
        <v>151</v>
      </c>
      <c r="D128" s="225" t="s">
        <v>153</v>
      </c>
      <c r="E128" s="226" t="s">
        <v>1427</v>
      </c>
      <c r="F128" s="227" t="s">
        <v>1426</v>
      </c>
      <c r="G128" s="228" t="s">
        <v>294</v>
      </c>
      <c r="H128" s="229">
        <v>1</v>
      </c>
      <c r="I128" s="230"/>
      <c r="J128" s="231">
        <f>ROUND(I128*H128,2)</f>
        <v>0</v>
      </c>
      <c r="K128" s="227" t="s">
        <v>164</v>
      </c>
      <c r="L128" s="44"/>
      <c r="M128" s="232" t="s">
        <v>1</v>
      </c>
      <c r="N128" s="233" t="s">
        <v>45</v>
      </c>
      <c r="O128" s="87"/>
      <c r="P128" s="234">
        <f>O128*H128</f>
        <v>0</v>
      </c>
      <c r="Q128" s="234">
        <v>0</v>
      </c>
      <c r="R128" s="234">
        <f>Q128*H128</f>
        <v>0</v>
      </c>
      <c r="S128" s="234">
        <v>0</v>
      </c>
      <c r="T128" s="235">
        <f>S128*H128</f>
        <v>0</v>
      </c>
      <c r="AR128" s="236" t="s">
        <v>1420</v>
      </c>
      <c r="AT128" s="236" t="s">
        <v>153</v>
      </c>
      <c r="AU128" s="236" t="s">
        <v>158</v>
      </c>
      <c r="AY128" s="17" t="s">
        <v>150</v>
      </c>
      <c r="BE128" s="237">
        <f>IF(N128="základní",J128,0)</f>
        <v>0</v>
      </c>
      <c r="BF128" s="237">
        <f>IF(N128="snížená",J128,0)</f>
        <v>0</v>
      </c>
      <c r="BG128" s="237">
        <f>IF(N128="zákl. přenesená",J128,0)</f>
        <v>0</v>
      </c>
      <c r="BH128" s="237">
        <f>IF(N128="sníž. přenesená",J128,0)</f>
        <v>0</v>
      </c>
      <c r="BI128" s="237">
        <f>IF(N128="nulová",J128,0)</f>
        <v>0</v>
      </c>
      <c r="BJ128" s="17" t="s">
        <v>158</v>
      </c>
      <c r="BK128" s="237">
        <f>ROUND(I128*H128,2)</f>
        <v>0</v>
      </c>
      <c r="BL128" s="17" t="s">
        <v>1420</v>
      </c>
      <c r="BM128" s="236" t="s">
        <v>1428</v>
      </c>
    </row>
    <row r="129" s="11" customFormat="1" ht="22.8" customHeight="1">
      <c r="B129" s="209"/>
      <c r="C129" s="210"/>
      <c r="D129" s="211" t="s">
        <v>78</v>
      </c>
      <c r="E129" s="223" t="s">
        <v>1429</v>
      </c>
      <c r="F129" s="223" t="s">
        <v>1430</v>
      </c>
      <c r="G129" s="210"/>
      <c r="H129" s="210"/>
      <c r="I129" s="213"/>
      <c r="J129" s="224">
        <f>BK129</f>
        <v>0</v>
      </c>
      <c r="K129" s="210"/>
      <c r="L129" s="215"/>
      <c r="M129" s="216"/>
      <c r="N129" s="217"/>
      <c r="O129" s="217"/>
      <c r="P129" s="218">
        <f>P130</f>
        <v>0</v>
      </c>
      <c r="Q129" s="217"/>
      <c r="R129" s="218">
        <f>R130</f>
        <v>0</v>
      </c>
      <c r="S129" s="217"/>
      <c r="T129" s="219">
        <f>T130</f>
        <v>0</v>
      </c>
      <c r="AR129" s="220" t="s">
        <v>180</v>
      </c>
      <c r="AT129" s="221" t="s">
        <v>78</v>
      </c>
      <c r="AU129" s="221" t="s">
        <v>87</v>
      </c>
      <c r="AY129" s="220" t="s">
        <v>150</v>
      </c>
      <c r="BK129" s="222">
        <f>BK130</f>
        <v>0</v>
      </c>
    </row>
    <row r="130" s="1" customFormat="1" ht="16.5" customHeight="1">
      <c r="B130" s="39"/>
      <c r="C130" s="225" t="s">
        <v>157</v>
      </c>
      <c r="D130" s="225" t="s">
        <v>153</v>
      </c>
      <c r="E130" s="226" t="s">
        <v>1431</v>
      </c>
      <c r="F130" s="227" t="s">
        <v>1432</v>
      </c>
      <c r="G130" s="228" t="s">
        <v>294</v>
      </c>
      <c r="H130" s="229">
        <v>1</v>
      </c>
      <c r="I130" s="230"/>
      <c r="J130" s="231">
        <f>ROUND(I130*H130,2)</f>
        <v>0</v>
      </c>
      <c r="K130" s="227" t="s">
        <v>164</v>
      </c>
      <c r="L130" s="44"/>
      <c r="M130" s="232" t="s">
        <v>1</v>
      </c>
      <c r="N130" s="233" t="s">
        <v>45</v>
      </c>
      <c r="O130" s="87"/>
      <c r="P130" s="234">
        <f>O130*H130</f>
        <v>0</v>
      </c>
      <c r="Q130" s="234">
        <v>0</v>
      </c>
      <c r="R130" s="234">
        <f>Q130*H130</f>
        <v>0</v>
      </c>
      <c r="S130" s="234">
        <v>0</v>
      </c>
      <c r="T130" s="235">
        <f>S130*H130</f>
        <v>0</v>
      </c>
      <c r="AR130" s="236" t="s">
        <v>1420</v>
      </c>
      <c r="AT130" s="236" t="s">
        <v>153</v>
      </c>
      <c r="AU130" s="236" t="s">
        <v>158</v>
      </c>
      <c r="AY130" s="17" t="s">
        <v>150</v>
      </c>
      <c r="BE130" s="237">
        <f>IF(N130="základní",J130,0)</f>
        <v>0</v>
      </c>
      <c r="BF130" s="237">
        <f>IF(N130="snížená",J130,0)</f>
        <v>0</v>
      </c>
      <c r="BG130" s="237">
        <f>IF(N130="zákl. přenesená",J130,0)</f>
        <v>0</v>
      </c>
      <c r="BH130" s="237">
        <f>IF(N130="sníž. přenesená",J130,0)</f>
        <v>0</v>
      </c>
      <c r="BI130" s="237">
        <f>IF(N130="nulová",J130,0)</f>
        <v>0</v>
      </c>
      <c r="BJ130" s="17" t="s">
        <v>158</v>
      </c>
      <c r="BK130" s="237">
        <f>ROUND(I130*H130,2)</f>
        <v>0</v>
      </c>
      <c r="BL130" s="17" t="s">
        <v>1420</v>
      </c>
      <c r="BM130" s="236" t="s">
        <v>1433</v>
      </c>
    </row>
    <row r="131" s="11" customFormat="1" ht="22.8" customHeight="1">
      <c r="B131" s="209"/>
      <c r="C131" s="210"/>
      <c r="D131" s="211" t="s">
        <v>78</v>
      </c>
      <c r="E131" s="223" t="s">
        <v>1434</v>
      </c>
      <c r="F131" s="223" t="s">
        <v>1435</v>
      </c>
      <c r="G131" s="210"/>
      <c r="H131" s="210"/>
      <c r="I131" s="213"/>
      <c r="J131" s="224">
        <f>BK131</f>
        <v>0</v>
      </c>
      <c r="K131" s="210"/>
      <c r="L131" s="215"/>
      <c r="M131" s="216"/>
      <c r="N131" s="217"/>
      <c r="O131" s="217"/>
      <c r="P131" s="218">
        <f>P132</f>
        <v>0</v>
      </c>
      <c r="Q131" s="217"/>
      <c r="R131" s="218">
        <f>R132</f>
        <v>0</v>
      </c>
      <c r="S131" s="217"/>
      <c r="T131" s="219">
        <f>T132</f>
        <v>0</v>
      </c>
      <c r="AR131" s="220" t="s">
        <v>180</v>
      </c>
      <c r="AT131" s="221" t="s">
        <v>78</v>
      </c>
      <c r="AU131" s="221" t="s">
        <v>87</v>
      </c>
      <c r="AY131" s="220" t="s">
        <v>150</v>
      </c>
      <c r="BK131" s="222">
        <f>BK132</f>
        <v>0</v>
      </c>
    </row>
    <row r="132" s="1" customFormat="1" ht="16.5" customHeight="1">
      <c r="B132" s="39"/>
      <c r="C132" s="225" t="s">
        <v>180</v>
      </c>
      <c r="D132" s="225" t="s">
        <v>153</v>
      </c>
      <c r="E132" s="226" t="s">
        <v>1436</v>
      </c>
      <c r="F132" s="227" t="s">
        <v>1435</v>
      </c>
      <c r="G132" s="228" t="s">
        <v>294</v>
      </c>
      <c r="H132" s="229">
        <v>1</v>
      </c>
      <c r="I132" s="230"/>
      <c r="J132" s="231">
        <f>ROUND(I132*H132,2)</f>
        <v>0</v>
      </c>
      <c r="K132" s="227" t="s">
        <v>164</v>
      </c>
      <c r="L132" s="44"/>
      <c r="M132" s="232" t="s">
        <v>1</v>
      </c>
      <c r="N132" s="233" t="s">
        <v>45</v>
      </c>
      <c r="O132" s="87"/>
      <c r="P132" s="234">
        <f>O132*H132</f>
        <v>0</v>
      </c>
      <c r="Q132" s="234">
        <v>0</v>
      </c>
      <c r="R132" s="234">
        <f>Q132*H132</f>
        <v>0</v>
      </c>
      <c r="S132" s="234">
        <v>0</v>
      </c>
      <c r="T132" s="235">
        <f>S132*H132</f>
        <v>0</v>
      </c>
      <c r="AR132" s="236" t="s">
        <v>1420</v>
      </c>
      <c r="AT132" s="236" t="s">
        <v>153</v>
      </c>
      <c r="AU132" s="236" t="s">
        <v>158</v>
      </c>
      <c r="AY132" s="17" t="s">
        <v>150</v>
      </c>
      <c r="BE132" s="237">
        <f>IF(N132="základní",J132,0)</f>
        <v>0</v>
      </c>
      <c r="BF132" s="237">
        <f>IF(N132="snížená",J132,0)</f>
        <v>0</v>
      </c>
      <c r="BG132" s="237">
        <f>IF(N132="zákl. přenesená",J132,0)</f>
        <v>0</v>
      </c>
      <c r="BH132" s="237">
        <f>IF(N132="sníž. přenesená",J132,0)</f>
        <v>0</v>
      </c>
      <c r="BI132" s="237">
        <f>IF(N132="nulová",J132,0)</f>
        <v>0</v>
      </c>
      <c r="BJ132" s="17" t="s">
        <v>158</v>
      </c>
      <c r="BK132" s="237">
        <f>ROUND(I132*H132,2)</f>
        <v>0</v>
      </c>
      <c r="BL132" s="17" t="s">
        <v>1420</v>
      </c>
      <c r="BM132" s="236" t="s">
        <v>1437</v>
      </c>
    </row>
    <row r="133" s="11" customFormat="1" ht="22.8" customHeight="1">
      <c r="B133" s="209"/>
      <c r="C133" s="210"/>
      <c r="D133" s="211" t="s">
        <v>78</v>
      </c>
      <c r="E133" s="223" t="s">
        <v>1438</v>
      </c>
      <c r="F133" s="223" t="s">
        <v>1439</v>
      </c>
      <c r="G133" s="210"/>
      <c r="H133" s="210"/>
      <c r="I133" s="213"/>
      <c r="J133" s="224">
        <f>BK133</f>
        <v>0</v>
      </c>
      <c r="K133" s="210"/>
      <c r="L133" s="215"/>
      <c r="M133" s="216"/>
      <c r="N133" s="217"/>
      <c r="O133" s="217"/>
      <c r="P133" s="218">
        <f>P134</f>
        <v>0</v>
      </c>
      <c r="Q133" s="217"/>
      <c r="R133" s="218">
        <f>R134</f>
        <v>0</v>
      </c>
      <c r="S133" s="217"/>
      <c r="T133" s="219">
        <f>T134</f>
        <v>0</v>
      </c>
      <c r="AR133" s="220" t="s">
        <v>180</v>
      </c>
      <c r="AT133" s="221" t="s">
        <v>78</v>
      </c>
      <c r="AU133" s="221" t="s">
        <v>87</v>
      </c>
      <c r="AY133" s="220" t="s">
        <v>150</v>
      </c>
      <c r="BK133" s="222">
        <f>BK134</f>
        <v>0</v>
      </c>
    </row>
    <row r="134" s="1" customFormat="1" ht="16.5" customHeight="1">
      <c r="B134" s="39"/>
      <c r="C134" s="225" t="s">
        <v>178</v>
      </c>
      <c r="D134" s="225" t="s">
        <v>153</v>
      </c>
      <c r="E134" s="226" t="s">
        <v>1440</v>
      </c>
      <c r="F134" s="227" t="s">
        <v>1441</v>
      </c>
      <c r="G134" s="228" t="s">
        <v>294</v>
      </c>
      <c r="H134" s="229">
        <v>1</v>
      </c>
      <c r="I134" s="230"/>
      <c r="J134" s="231">
        <f>ROUND(I134*H134,2)</f>
        <v>0</v>
      </c>
      <c r="K134" s="227" t="s">
        <v>164</v>
      </c>
      <c r="L134" s="44"/>
      <c r="M134" s="293" t="s">
        <v>1</v>
      </c>
      <c r="N134" s="294" t="s">
        <v>45</v>
      </c>
      <c r="O134" s="295"/>
      <c r="P134" s="296">
        <f>O134*H134</f>
        <v>0</v>
      </c>
      <c r="Q134" s="296">
        <v>0</v>
      </c>
      <c r="R134" s="296">
        <f>Q134*H134</f>
        <v>0</v>
      </c>
      <c r="S134" s="296">
        <v>0</v>
      </c>
      <c r="T134" s="297">
        <f>S134*H134</f>
        <v>0</v>
      </c>
      <c r="AR134" s="236" t="s">
        <v>1420</v>
      </c>
      <c r="AT134" s="236" t="s">
        <v>153</v>
      </c>
      <c r="AU134" s="236" t="s">
        <v>158</v>
      </c>
      <c r="AY134" s="17" t="s">
        <v>150</v>
      </c>
      <c r="BE134" s="237">
        <f>IF(N134="základní",J134,0)</f>
        <v>0</v>
      </c>
      <c r="BF134" s="237">
        <f>IF(N134="snížená",J134,0)</f>
        <v>0</v>
      </c>
      <c r="BG134" s="237">
        <f>IF(N134="zákl. přenesená",J134,0)</f>
        <v>0</v>
      </c>
      <c r="BH134" s="237">
        <f>IF(N134="sníž. přenesená",J134,0)</f>
        <v>0</v>
      </c>
      <c r="BI134" s="237">
        <f>IF(N134="nulová",J134,0)</f>
        <v>0</v>
      </c>
      <c r="BJ134" s="17" t="s">
        <v>158</v>
      </c>
      <c r="BK134" s="237">
        <f>ROUND(I134*H134,2)</f>
        <v>0</v>
      </c>
      <c r="BL134" s="17" t="s">
        <v>1420</v>
      </c>
      <c r="BM134" s="236" t="s">
        <v>1442</v>
      </c>
    </row>
    <row r="135" s="1" customFormat="1" ht="6.96" customHeight="1">
      <c r="B135" s="62"/>
      <c r="C135" s="63"/>
      <c r="D135" s="63"/>
      <c r="E135" s="63"/>
      <c r="F135" s="63"/>
      <c r="G135" s="63"/>
      <c r="H135" s="63"/>
      <c r="I135" s="174"/>
      <c r="J135" s="63"/>
      <c r="K135" s="63"/>
      <c r="L135" s="44"/>
    </row>
  </sheetData>
  <sheetProtection sheet="1" autoFilter="0" formatColumns="0" formatRows="0" objects="1" scenarios="1" spinCount="100000" saltValue="Ni4Y6DlYMcJ9lo3l3svxe/lDdvXtMhaXba/tQbrXZcxXWKQd1wUvqSXdkysvL8MxcD1P2m8Eh66FrlY1FBWKPg==" hashValue="xKM0i0QYHNvjFJbfVJxf1d/eRuP/SzmFeX/LQM8xy3d68I9NfgekC5EhcL1CEJKpdH5FXaxqosBrbmA+McyPow==" algorithmName="SHA-512" password="CC35"/>
  <autoFilter ref="C121:K134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Martina Kratochvílová</dc:creator>
  <cp:lastModifiedBy>Martina Kratochvílová</cp:lastModifiedBy>
  <dcterms:created xsi:type="dcterms:W3CDTF">2019-11-22T12:45:40Z</dcterms:created>
  <dcterms:modified xsi:type="dcterms:W3CDTF">2019-11-22T12:45:46Z</dcterms:modified>
</cp:coreProperties>
</file>